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90e3617d7e772b0/Datos adjuntos/Mis Documentos/Al - UAESP/Orfeos/Contigencia Abril/"/>
    </mc:Choice>
  </mc:AlternateContent>
  <xr:revisionPtr revIDLastSave="187" documentId="13_ncr:1_{75F45677-2F2C-48EF-B826-2759A0A7228C}" xr6:coauthVersionLast="47" xr6:coauthVersionMax="47" xr10:uidLastSave="{A6692DBE-09E0-47A1-867C-B853BB30C10F}"/>
  <bookViews>
    <workbookView xWindow="-110" yWindow="-110" windowWidth="19420" windowHeight="10300" xr2:uid="{0A28DA3D-EDA2-4E78-9C0F-68D5F80997CD}"/>
  </bookViews>
  <sheets>
    <sheet name="Seguimiento" sheetId="1" r:id="rId1"/>
    <sheet name="Resumen" sheetId="3" r:id="rId2"/>
    <sheet name="Semana" sheetId="2" state="hidden" r:id="rId3"/>
  </sheets>
  <definedNames>
    <definedName name="_xlnm._FilterDatabase" localSheetId="0" hidden="1">Seguimiento!$B$2:$P$41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8" i="1" l="1"/>
  <c r="M18" i="1"/>
  <c r="B21" i="1"/>
  <c r="M21" i="1"/>
  <c r="N21" i="1"/>
  <c r="B22" i="1"/>
  <c r="M22" i="1"/>
  <c r="N22" i="1"/>
  <c r="B23" i="1"/>
  <c r="M23" i="1"/>
  <c r="N23" i="1"/>
  <c r="B24" i="1"/>
  <c r="M24" i="1"/>
  <c r="N24" i="1"/>
  <c r="B25" i="1"/>
  <c r="M25" i="1"/>
  <c r="N25" i="1"/>
  <c r="B26" i="1"/>
  <c r="M26" i="1"/>
  <c r="N26" i="1"/>
  <c r="B27" i="1"/>
  <c r="M27" i="1"/>
  <c r="N27" i="1"/>
  <c r="B28" i="1"/>
  <c r="M28" i="1"/>
  <c r="N28" i="1"/>
  <c r="B29" i="1"/>
  <c r="M29" i="1"/>
  <c r="N29" i="1"/>
  <c r="B30" i="1"/>
  <c r="M30" i="1"/>
  <c r="N30" i="1"/>
  <c r="B31" i="1"/>
  <c r="M31" i="1"/>
  <c r="N31" i="1"/>
  <c r="B32" i="1"/>
  <c r="M32" i="1"/>
  <c r="N32" i="1"/>
  <c r="B33" i="1"/>
  <c r="M33" i="1"/>
  <c r="N33" i="1"/>
  <c r="B34" i="1"/>
  <c r="M34" i="1"/>
  <c r="N34" i="1"/>
  <c r="B35" i="1"/>
  <c r="M35" i="1"/>
  <c r="N35" i="1"/>
  <c r="B36" i="1"/>
  <c r="M36" i="1"/>
  <c r="N36" i="1"/>
  <c r="B37" i="1"/>
  <c r="M37" i="1"/>
  <c r="N37" i="1"/>
  <c r="B38" i="1"/>
  <c r="M38" i="1"/>
  <c r="N38" i="1"/>
  <c r="B39" i="1"/>
  <c r="M39" i="1"/>
  <c r="N39" i="1"/>
  <c r="B40" i="1"/>
  <c r="M40" i="1"/>
  <c r="N40" i="1"/>
  <c r="B41" i="1"/>
  <c r="M41" i="1"/>
  <c r="N41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9" i="1"/>
  <c r="B20" i="1"/>
  <c r="N6" i="1"/>
  <c r="N8" i="1"/>
  <c r="N9" i="1"/>
  <c r="N10" i="1"/>
  <c r="N11" i="1"/>
  <c r="N12" i="1"/>
  <c r="N13" i="1"/>
  <c r="N14" i="1"/>
  <c r="N15" i="1"/>
  <c r="N16" i="1"/>
  <c r="N17" i="1"/>
  <c r="N19" i="1"/>
  <c r="N20" i="1"/>
  <c r="M8" i="1"/>
  <c r="M9" i="1"/>
  <c r="M10" i="1"/>
  <c r="M11" i="1"/>
  <c r="M12" i="1"/>
  <c r="M13" i="1"/>
  <c r="M14" i="1"/>
  <c r="M15" i="1"/>
  <c r="M16" i="1"/>
  <c r="M17" i="1"/>
  <c r="M19" i="1"/>
  <c r="M20" i="1"/>
  <c r="B5" i="3"/>
  <c r="C4" i="3"/>
  <c r="B4" i="3"/>
  <c r="C3" i="3"/>
  <c r="A54" i="2"/>
  <c r="B54" i="2" s="1"/>
  <c r="A53" i="2"/>
  <c r="B53" i="2" s="1"/>
  <c r="A18" i="2"/>
  <c r="B18" i="2" s="1"/>
  <c r="A4" i="2"/>
  <c r="B4" i="2" s="1"/>
  <c r="A5" i="2"/>
  <c r="B5" i="2" s="1"/>
  <c r="A6" i="2"/>
  <c r="B6" i="2"/>
  <c r="A7" i="2"/>
  <c r="A8" i="2" s="1"/>
  <c r="B7" i="2"/>
  <c r="B3" i="2"/>
  <c r="A3" i="2"/>
  <c r="B2" i="2"/>
  <c r="F4" i="3"/>
  <c r="D3" i="3"/>
  <c r="M5" i="1"/>
  <c r="M6" i="1"/>
  <c r="M7" i="1"/>
  <c r="M3" i="1"/>
  <c r="N7" i="1"/>
  <c r="N5" i="1"/>
  <c r="N4" i="1"/>
  <c r="M4" i="1"/>
  <c r="N3" i="1"/>
  <c r="G5" i="3" l="1"/>
  <c r="E3" i="3"/>
  <c r="F3" i="3"/>
  <c r="E5" i="3"/>
  <c r="G3" i="3"/>
  <c r="F5" i="3"/>
  <c r="D4" i="3"/>
  <c r="E4" i="3"/>
  <c r="G4" i="3"/>
  <c r="D5" i="3"/>
  <c r="C5" i="3"/>
  <c r="B6" i="3"/>
  <c r="A19" i="2"/>
  <c r="B8" i="2"/>
  <c r="A9" i="2"/>
  <c r="H5" i="3" l="1"/>
  <c r="I5" i="3" s="1"/>
  <c r="H3" i="3"/>
  <c r="I3" i="3" s="1"/>
  <c r="H4" i="3"/>
  <c r="I4" i="3" s="1"/>
  <c r="B7" i="3"/>
  <c r="G6" i="3"/>
  <c r="D6" i="3"/>
  <c r="F6" i="3"/>
  <c r="C6" i="3"/>
  <c r="E6" i="3"/>
  <c r="A20" i="2"/>
  <c r="B19" i="2"/>
  <c r="A10" i="2"/>
  <c r="B9" i="2"/>
  <c r="H6" i="3" l="1"/>
  <c r="I6" i="3" s="1"/>
  <c r="G7" i="3"/>
  <c r="F7" i="3"/>
  <c r="C7" i="3"/>
  <c r="E7" i="3"/>
  <c r="D7" i="3"/>
  <c r="B20" i="2"/>
  <c r="A21" i="2"/>
  <c r="B10" i="2"/>
  <c r="A11" i="2"/>
  <c r="H7" i="3" l="1"/>
  <c r="I7" i="3" s="1"/>
  <c r="A22" i="2"/>
  <c r="B21" i="2"/>
  <c r="A12" i="2"/>
  <c r="B11" i="2"/>
  <c r="B22" i="2" l="1"/>
  <c r="A23" i="2"/>
  <c r="B12" i="2"/>
  <c r="A13" i="2"/>
  <c r="A24" i="2" l="1"/>
  <c r="B23" i="2"/>
  <c r="A14" i="2"/>
  <c r="B13" i="2"/>
  <c r="B24" i="2" l="1"/>
  <c r="A25" i="2"/>
  <c r="B14" i="2"/>
  <c r="A15" i="2"/>
  <c r="A26" i="2" l="1"/>
  <c r="B25" i="2"/>
  <c r="A16" i="2"/>
  <c r="B15" i="2"/>
  <c r="B26" i="2" l="1"/>
  <c r="A27" i="2"/>
  <c r="B16" i="2"/>
  <c r="A17" i="2"/>
  <c r="B17" i="2" s="1"/>
  <c r="A28" i="2" l="1"/>
  <c r="B27" i="2"/>
  <c r="B28" i="2" l="1"/>
  <c r="A29" i="2"/>
  <c r="A30" i="2" l="1"/>
  <c r="B29" i="2"/>
  <c r="A31" i="2" l="1"/>
  <c r="B30" i="2"/>
  <c r="A32" i="2" l="1"/>
  <c r="B31" i="2"/>
  <c r="B32" i="2" l="1"/>
  <c r="A33" i="2"/>
  <c r="A34" i="2" l="1"/>
  <c r="B33" i="2"/>
  <c r="B34" i="2" l="1"/>
  <c r="A35" i="2"/>
  <c r="A36" i="2" l="1"/>
  <c r="B35" i="2"/>
  <c r="B36" i="2" l="1"/>
  <c r="A37" i="2"/>
  <c r="B37" i="2" l="1"/>
  <c r="A38" i="2"/>
  <c r="B38" i="2" l="1"/>
  <c r="A39" i="2"/>
  <c r="A40" i="2" l="1"/>
  <c r="B39" i="2"/>
  <c r="B40" i="2" l="1"/>
  <c r="A41" i="2"/>
  <c r="A42" i="2" l="1"/>
  <c r="B41" i="2"/>
  <c r="B42" i="2" l="1"/>
  <c r="A43" i="2"/>
  <c r="A44" i="2" l="1"/>
  <c r="B43" i="2"/>
  <c r="B44" i="2" l="1"/>
  <c r="A45" i="2"/>
  <c r="A46" i="2" l="1"/>
  <c r="B45" i="2"/>
  <c r="B46" i="2" l="1"/>
  <c r="A47" i="2"/>
  <c r="A48" i="2" l="1"/>
  <c r="B47" i="2"/>
  <c r="B48" i="2" l="1"/>
  <c r="A49" i="2"/>
  <c r="A50" i="2" l="1"/>
  <c r="B49" i="2"/>
  <c r="B50" i="2" l="1"/>
  <c r="A51" i="2"/>
  <c r="A52" i="2" l="1"/>
  <c r="B52" i="2" s="1"/>
  <c r="B5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Familia</author>
  </authors>
  <commentList>
    <comment ref="O2" authorId="0" shapeId="0" xr:uid="{6D619D20-0359-4AFD-A776-7E651AC1B843}">
      <text>
        <r>
          <rPr>
            <sz val="9"/>
            <color indexed="81"/>
            <rFont val="Tahoma"/>
            <family val="2"/>
          </rPr>
          <t>* Proyección
* Juridico
* Subdirectora
* Finalizado</t>
        </r>
      </text>
    </comment>
  </commentList>
</comments>
</file>

<file path=xl/sharedStrings.xml><?xml version="1.0" encoding="utf-8"?>
<sst xmlns="http://schemas.openxmlformats.org/spreadsheetml/2006/main" count="239" uniqueCount="89">
  <si>
    <t>SEGUIMIENTO ORFEOS - ABRIL 2026</t>
  </si>
  <si>
    <t>No. Orfeo</t>
  </si>
  <si>
    <t>Fecha de Ingreso a la UAESP</t>
  </si>
  <si>
    <t>Quien remite</t>
  </si>
  <si>
    <t>Tipo de Solicitud</t>
  </si>
  <si>
    <t>Tema a tratar en la Solicitud</t>
  </si>
  <si>
    <t>Semana Por Mes</t>
  </si>
  <si>
    <t>No. Radicado de Salida</t>
  </si>
  <si>
    <t>Observaciones</t>
  </si>
  <si>
    <t>Secretaria Distrital de Gobierno</t>
  </si>
  <si>
    <t>Derecho de Petición</t>
  </si>
  <si>
    <t>Recuperación e Invasión del Espacio Público</t>
  </si>
  <si>
    <t>Estado</t>
  </si>
  <si>
    <t>Pendiente</t>
  </si>
  <si>
    <t>Días en Proceso</t>
  </si>
  <si>
    <r>
      <t xml:space="preserve">Se remite a revisión el día </t>
    </r>
    <r>
      <rPr>
        <b/>
        <sz val="9"/>
        <color theme="1"/>
        <rFont val="Aptos Narrow"/>
        <family val="2"/>
        <scheme val="minor"/>
      </rPr>
      <t>9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Abril  2026</t>
    </r>
    <r>
      <rPr>
        <sz val="9"/>
        <color theme="1"/>
        <rFont val="Aptos Narrow"/>
        <family val="2"/>
        <scheme val="minor"/>
      </rPr>
      <t xml:space="preserve">, la abogada Vanesa León realiza observaciones el día </t>
    </r>
    <r>
      <rPr>
        <b/>
        <sz val="9"/>
        <color theme="1"/>
        <rFont val="Aptos Narrow"/>
        <family val="2"/>
        <scheme val="minor"/>
      </rPr>
      <t xml:space="preserve">13 </t>
    </r>
    <r>
      <rPr>
        <sz val="9"/>
        <color theme="1"/>
        <rFont val="Aptos Narrow"/>
        <family val="2"/>
        <scheme val="minor"/>
      </rPr>
      <t xml:space="preserve">de </t>
    </r>
    <r>
      <rPr>
        <b/>
        <sz val="9"/>
        <color theme="1"/>
        <rFont val="Aptos Narrow"/>
        <family val="2"/>
        <scheme val="minor"/>
      </rPr>
      <t>Abril</t>
    </r>
    <r>
      <rPr>
        <sz val="9"/>
        <color theme="1"/>
        <rFont val="Aptos Narrow"/>
        <family val="2"/>
        <scheme val="minor"/>
      </rPr>
      <t xml:space="preserve">  </t>
    </r>
    <r>
      <rPr>
        <b/>
        <sz val="9"/>
        <color theme="1"/>
        <rFont val="Aptos Narrow"/>
        <family val="2"/>
        <scheme val="minor"/>
      </rPr>
      <t>2026</t>
    </r>
    <r>
      <rPr>
        <sz val="9"/>
        <color theme="1"/>
        <rFont val="Aptos Narrow"/>
        <family val="2"/>
        <scheme val="minor"/>
      </rPr>
      <t xml:space="preserve">, se efectuan los cambios solictados por la abogada Vanesa León el día </t>
    </r>
    <r>
      <rPr>
        <b/>
        <sz val="9"/>
        <color theme="1"/>
        <rFont val="Aptos Narrow"/>
        <family val="2"/>
        <scheme val="minor"/>
      </rPr>
      <t>15</t>
    </r>
    <r>
      <rPr>
        <sz val="9"/>
        <color theme="1"/>
        <rFont val="Aptos Narrow"/>
        <family val="2"/>
        <scheme val="minor"/>
      </rPr>
      <t xml:space="preserve"> de</t>
    </r>
    <r>
      <rPr>
        <b/>
        <sz val="9"/>
        <color theme="1"/>
        <rFont val="Aptos Narrow"/>
        <family val="2"/>
        <scheme val="minor"/>
      </rPr>
      <t xml:space="preserve"> Abril 2026</t>
    </r>
    <r>
      <rPr>
        <sz val="9"/>
        <color theme="1"/>
        <rFont val="Aptos Narrow"/>
        <family val="2"/>
        <scheme val="minor"/>
      </rPr>
      <t xml:space="preserve">, se encuentra en revisión y aprobación por parte de la abogada Vanesa León desde el </t>
    </r>
    <r>
      <rPr>
        <b/>
        <sz val="9"/>
        <color theme="1"/>
        <rFont val="Aptos Narrow"/>
        <family val="2"/>
        <scheme val="minor"/>
      </rPr>
      <t xml:space="preserve">16 </t>
    </r>
    <r>
      <rPr>
        <sz val="9"/>
        <color theme="1"/>
        <rFont val="Aptos Narrow"/>
        <family val="2"/>
        <scheme val="minor"/>
      </rPr>
      <t xml:space="preserve">de </t>
    </r>
    <r>
      <rPr>
        <b/>
        <sz val="9"/>
        <color theme="1"/>
        <rFont val="Aptos Narrow"/>
        <family val="2"/>
        <scheme val="minor"/>
      </rPr>
      <t>Abril 2026</t>
    </r>
  </si>
  <si>
    <t>Fecha de envio revisión Abogada</t>
  </si>
  <si>
    <t>Fecha de Asignación</t>
  </si>
  <si>
    <t>Fecha Recibido Abogada</t>
  </si>
  <si>
    <t>Fecha Finalización</t>
  </si>
  <si>
    <t>Finalizado</t>
  </si>
  <si>
    <t>Juridico</t>
  </si>
  <si>
    <t>Subdirectora</t>
  </si>
  <si>
    <t>Días Juridico</t>
  </si>
  <si>
    <t>Proyeccion</t>
  </si>
  <si>
    <t>Semana</t>
  </si>
  <si>
    <t>Fechas</t>
  </si>
  <si>
    <t>Total</t>
  </si>
  <si>
    <t>%Cumpl.</t>
  </si>
  <si>
    <t>Actividad de Reciclaje Localidad de  Kennedy</t>
  </si>
  <si>
    <t>Traslado de Contenedor</t>
  </si>
  <si>
    <t>Secretaria Distrital de Seguridad</t>
  </si>
  <si>
    <t>Traslado por Compentencia</t>
  </si>
  <si>
    <r>
      <t xml:space="preserve">Se remite a revisión el día </t>
    </r>
    <r>
      <rPr>
        <b/>
        <sz val="9"/>
        <color theme="1"/>
        <rFont val="Aptos Narrow"/>
        <family val="2"/>
        <scheme val="minor"/>
      </rPr>
      <t>9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Abril  2026</t>
    </r>
    <r>
      <rPr>
        <sz val="9"/>
        <color theme="1"/>
        <rFont val="Aptos Narrow"/>
        <family val="2"/>
        <scheme val="minor"/>
      </rPr>
      <t xml:space="preserve">, la abogada Vanesa León realiza observaciones el día </t>
    </r>
    <r>
      <rPr>
        <b/>
        <sz val="9"/>
        <color theme="1"/>
        <rFont val="Aptos Narrow"/>
        <family val="2"/>
        <scheme val="minor"/>
      </rPr>
      <t xml:space="preserve">13 </t>
    </r>
    <r>
      <rPr>
        <sz val="9"/>
        <color theme="1"/>
        <rFont val="Aptos Narrow"/>
        <family val="2"/>
        <scheme val="minor"/>
      </rPr>
      <t xml:space="preserve">de </t>
    </r>
    <r>
      <rPr>
        <b/>
        <sz val="9"/>
        <color theme="1"/>
        <rFont val="Aptos Narrow"/>
        <family val="2"/>
        <scheme val="minor"/>
      </rPr>
      <t>Abril</t>
    </r>
    <r>
      <rPr>
        <sz val="9"/>
        <color theme="1"/>
        <rFont val="Aptos Narrow"/>
        <family val="2"/>
        <scheme val="minor"/>
      </rPr>
      <t xml:space="preserve">  </t>
    </r>
    <r>
      <rPr>
        <b/>
        <sz val="9"/>
        <color theme="1"/>
        <rFont val="Aptos Narrow"/>
        <family val="2"/>
        <scheme val="minor"/>
      </rPr>
      <t>2026</t>
    </r>
    <r>
      <rPr>
        <sz val="9"/>
        <color theme="1"/>
        <rFont val="Aptos Narrow"/>
        <family val="2"/>
        <scheme val="minor"/>
      </rPr>
      <t xml:space="preserve">, se efectuan los cambios solictados por la abogada Vanesa León el día </t>
    </r>
    <r>
      <rPr>
        <b/>
        <sz val="9"/>
        <color theme="1"/>
        <rFont val="Aptos Narrow"/>
        <family val="2"/>
        <scheme val="minor"/>
      </rPr>
      <t>16</t>
    </r>
    <r>
      <rPr>
        <sz val="9"/>
        <color theme="1"/>
        <rFont val="Aptos Narrow"/>
        <family val="2"/>
        <scheme val="minor"/>
      </rPr>
      <t xml:space="preserve"> de</t>
    </r>
    <r>
      <rPr>
        <b/>
        <sz val="9"/>
        <color theme="1"/>
        <rFont val="Aptos Narrow"/>
        <family val="2"/>
        <scheme val="minor"/>
      </rPr>
      <t xml:space="preserve"> Abril 2026</t>
    </r>
    <r>
      <rPr>
        <sz val="9"/>
        <color theme="1"/>
        <rFont val="Aptos Narrow"/>
        <family val="2"/>
        <scheme val="minor"/>
      </rPr>
      <t xml:space="preserve">, se encuentra en revisión y aprobación por parte de la abogada Vanesa León desde el </t>
    </r>
    <r>
      <rPr>
        <b/>
        <sz val="9"/>
        <color theme="1"/>
        <rFont val="Aptos Narrow"/>
        <family val="2"/>
        <scheme val="minor"/>
      </rPr>
      <t xml:space="preserve">17 </t>
    </r>
    <r>
      <rPr>
        <sz val="9"/>
        <color theme="1"/>
        <rFont val="Aptos Narrow"/>
        <family val="2"/>
        <scheme val="minor"/>
      </rPr>
      <t xml:space="preserve">de </t>
    </r>
    <r>
      <rPr>
        <b/>
        <sz val="9"/>
        <color theme="1"/>
        <rFont val="Aptos Narrow"/>
        <family val="2"/>
        <scheme val="minor"/>
      </rPr>
      <t>Abril 2026</t>
    </r>
  </si>
  <si>
    <t>SEMANA 1. ABRIL</t>
  </si>
  <si>
    <t xml:space="preserve">Secretaria Distrital de Desarrollo Economico </t>
  </si>
  <si>
    <t>Respuesta Derecho de Petición</t>
  </si>
  <si>
    <r>
      <t xml:space="preserve">Se remite a revisión el día </t>
    </r>
    <r>
      <rPr>
        <b/>
        <sz val="9"/>
        <color theme="1"/>
        <rFont val="Aptos Narrow"/>
        <family val="2"/>
        <scheme val="minor"/>
      </rPr>
      <t>17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Abril  2026</t>
    </r>
    <r>
      <rPr>
        <sz val="9"/>
        <color theme="1"/>
        <rFont val="Aptos Narrow"/>
        <family val="2"/>
        <scheme val="minor"/>
      </rPr>
      <t xml:space="preserve">,  la abogada Vanesa León indica que debe remitirse a través de correo elelectronico a Laura Victoria Guerrero Santacruz Profesional Especializado de la Subdirección de Aprovechamiento, dado a que este orfeo es una Respuesta que emite la Secretaria Distrital de Gobierno al derecho de Petición; motivo por el cual el correo se emite el mismo día. Laura Guerrero realiza la revisión de la solicitud el día </t>
    </r>
    <r>
      <rPr>
        <b/>
        <sz val="9"/>
        <color theme="1"/>
        <rFont val="Aptos Narrow"/>
        <family val="2"/>
        <scheme val="minor"/>
      </rPr>
      <t>19</t>
    </r>
    <r>
      <rPr>
        <sz val="9"/>
        <color theme="1"/>
        <rFont val="Aptos Narrow"/>
        <family val="2"/>
        <scheme val="minor"/>
      </rPr>
      <t xml:space="preserve"> de</t>
    </r>
    <r>
      <rPr>
        <b/>
        <sz val="9"/>
        <color theme="1"/>
        <rFont val="Aptos Narrow"/>
        <family val="2"/>
        <scheme val="minor"/>
      </rPr>
      <t xml:space="preserve"> Abril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2026</t>
    </r>
    <r>
      <rPr>
        <sz val="9"/>
        <color theme="1"/>
        <rFont val="Aptos Narrow"/>
        <family val="2"/>
        <scheme val="minor"/>
      </rPr>
      <t xml:space="preserve"> e indica que ese Orfeo debe archivarse dado a que ya se respondio anteriormente.</t>
    </r>
  </si>
  <si>
    <t>Semana 2. Abril</t>
  </si>
  <si>
    <t>Secretaria Distrital de Ambiente</t>
  </si>
  <si>
    <t>SuperIntendencia de Servicios Públicos Domiciliarios</t>
  </si>
  <si>
    <t>16/072025</t>
  </si>
  <si>
    <t>PromoAmbiental</t>
  </si>
  <si>
    <t>Asociación Colombiana de Recicladores del Sur</t>
  </si>
  <si>
    <r>
      <t>Se remite a revisión el día</t>
    </r>
    <r>
      <rPr>
        <b/>
        <sz val="9"/>
        <color theme="1"/>
        <rFont val="Aptos Narrow"/>
        <family val="2"/>
        <scheme val="minor"/>
      </rPr>
      <t xml:space="preserve"> 17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Abril  2026</t>
    </r>
    <r>
      <rPr>
        <sz val="9"/>
        <color theme="1"/>
        <rFont val="Aptos Narrow"/>
        <family val="2"/>
        <scheme val="minor"/>
      </rPr>
      <t xml:space="preserve">  - Pendiente por revisión y aporbación por parte de la Abogada Vanesa León</t>
    </r>
  </si>
  <si>
    <r>
      <t xml:space="preserve">Se remite a revisión el día </t>
    </r>
    <r>
      <rPr>
        <b/>
        <sz val="9"/>
        <color theme="1"/>
        <rFont val="Aptos Narrow"/>
        <family val="2"/>
        <scheme val="minor"/>
      </rPr>
      <t>20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Abril  2026</t>
    </r>
    <r>
      <rPr>
        <sz val="9"/>
        <color theme="1"/>
        <rFont val="Aptos Narrow"/>
        <family val="2"/>
        <scheme val="minor"/>
      </rPr>
      <t xml:space="preserve">  - Pendiente por revisión por parte de la Abogada Vanesa León</t>
    </r>
  </si>
  <si>
    <t>Defensoria del Espacio Público</t>
  </si>
  <si>
    <t>CORREO RELACIONADO</t>
  </si>
  <si>
    <t>Ciudadano</t>
  </si>
  <si>
    <t>Semana 3. Abril</t>
  </si>
  <si>
    <t>Secretaria de Integración Social</t>
  </si>
  <si>
    <r>
      <t xml:space="preserve">* Avance Contingencia Orfeo / Orfeo No. </t>
    </r>
    <r>
      <rPr>
        <b/>
        <sz val="9"/>
        <color theme="1"/>
        <rFont val="Aptos Narrow"/>
        <family val="2"/>
        <scheme val="minor"/>
      </rPr>
      <t>20257000806512</t>
    </r>
    <r>
      <rPr>
        <sz val="9"/>
        <color theme="1"/>
        <rFont val="Aptos Narrow"/>
        <family val="2"/>
        <scheme val="minor"/>
      </rPr>
      <t xml:space="preserve"> - Secretaria de Integración Social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20/04/2026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>Vanesa León</t>
    </r>
  </si>
  <si>
    <r>
      <t xml:space="preserve">*Avance Contingencia Orfeo / Orfeo No. </t>
    </r>
    <r>
      <rPr>
        <b/>
        <sz val="9"/>
        <color theme="1"/>
        <rFont val="Aptos Narrow"/>
        <family val="2"/>
        <scheme val="minor"/>
      </rPr>
      <t>20257000806512</t>
    </r>
    <r>
      <rPr>
        <sz val="9"/>
        <color theme="1"/>
        <rFont val="Aptos Narrow"/>
        <family val="2"/>
        <scheme val="minor"/>
      </rPr>
      <t xml:space="preserve"> - Secretaria de Integración Social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20/04/2026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>Vanesa León</t>
    </r>
  </si>
  <si>
    <r>
      <t xml:space="preserve">* Apoyo Contingencia Orfeos / Subdirección de Aprovechamiento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09/04/2026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
* Apoyo Contingencia de Orfeos / Subdirección de Aprovechamiento
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13/04/2026  /</t>
    </r>
    <r>
      <rPr>
        <b/>
        <sz val="9"/>
        <color theme="1"/>
        <rFont val="Aptos Narrow"/>
        <family val="2"/>
        <scheme val="minor"/>
      </rPr>
      <t xml:space="preserve"> DESTINATARIO:</t>
    </r>
    <r>
      <rPr>
        <sz val="9"/>
        <color theme="1"/>
        <rFont val="Aptos Narrow"/>
        <family val="2"/>
        <scheme val="minor"/>
      </rPr>
      <t xml:space="preserve"> Vanesa León
* Plan de Trabajo Contingencia Orfeos 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17/04/2026
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 xml:space="preserve">Vanesa León
* Avances Contingencia Orfeos Semana 1. / Abril 2026
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17/04/2026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
*Revisión por Teams 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20/04/2026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>Vanesa León</t>
    </r>
  </si>
  <si>
    <r>
      <t xml:space="preserve">* Solicitud de Información Respuesta Orfeo No. </t>
    </r>
    <r>
      <rPr>
        <b/>
        <sz val="9"/>
        <color theme="1"/>
        <rFont val="Aptos Narrow"/>
        <family val="2"/>
        <scheme val="minor"/>
      </rPr>
      <t xml:space="preserve">20247000226452
Fecha: </t>
    </r>
    <r>
      <rPr>
        <sz val="9"/>
        <color theme="1"/>
        <rFont val="Aptos Narrow"/>
        <family val="2"/>
        <scheme val="minor"/>
      </rPr>
      <t xml:space="preserve">09/04/2026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
* Apoyo Contingencia de Orfeos / Subdirección de Aprovechamiento
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13/04/2026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
* Plan de Trabajo Contingencia Orfeos 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17/04/2026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 xml:space="preserve">Vanesa León
*  Avances Contingencia Orfeos Semana 1. / Abril 2026
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17/04/2026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
*Revisión por Teams</t>
    </r>
    <r>
      <rPr>
        <b/>
        <sz val="9"/>
        <color theme="1"/>
        <rFont val="Aptos Narrow"/>
        <family val="2"/>
        <scheme val="minor"/>
      </rPr>
      <t xml:space="preserve"> Fecha:</t>
    </r>
    <r>
      <rPr>
        <sz val="9"/>
        <color theme="1"/>
        <rFont val="Aptos Narrow"/>
        <family val="2"/>
        <scheme val="minor"/>
      </rPr>
      <t xml:space="preserve"> 20/04/2026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</t>
    </r>
  </si>
  <si>
    <r>
      <t xml:space="preserve">* Apoyo Contingencia Orfeos / Subdirección de Aprovechamiento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>09/04/2026  /</t>
    </r>
    <r>
      <rPr>
        <b/>
        <sz val="9"/>
        <color theme="1"/>
        <rFont val="Aptos Narrow"/>
        <family val="2"/>
        <scheme val="minor"/>
      </rPr>
      <t xml:space="preserve"> DESTINATARIO:</t>
    </r>
    <r>
      <rPr>
        <sz val="9"/>
        <color theme="1"/>
        <rFont val="Aptos Narrow"/>
        <family val="2"/>
        <scheme val="minor"/>
      </rPr>
      <t xml:space="preserve"> Vanesa León
* Apoyo Contingencia de Orfeos / Subdirección de Aprovechamiento
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13/04/2026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 xml:space="preserve">Vanesa León
* Plan de Trabajo Contingencia Orfeos 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17/04/2026  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
* Avances Contingencia Orfeos Semana 1. / Abril 2026
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17/04/2026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
*Revisión por Teams 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20/04/2026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>Vanesa León</t>
    </r>
  </si>
  <si>
    <r>
      <t xml:space="preserve">* Apoyo Contingencia Orfeos / Subdirección de Aprovechamiento
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09/04/2026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
* Apoyo Contingencia de Orfeos / Subdirección de Aprovechamiento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13/04/2026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
* Plan de Trabajo Contingencia Orfeos 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17/04/2026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
* Avances Contingencia Orfeos Semana 1. / Abril 2026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17/04/2026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
*Revisión por Teams</t>
    </r>
    <r>
      <rPr>
        <b/>
        <sz val="9"/>
        <color theme="1"/>
        <rFont val="Aptos Narrow"/>
        <family val="2"/>
        <scheme val="minor"/>
      </rPr>
      <t xml:space="preserve"> Fecha: </t>
    </r>
    <r>
      <rPr>
        <sz val="9"/>
        <color theme="1"/>
        <rFont val="Aptos Narrow"/>
        <family val="2"/>
        <scheme val="minor"/>
      </rPr>
      <t xml:space="preserve">20/04/2026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</t>
    </r>
  </si>
  <si>
    <r>
      <t xml:space="preserve">*Avance Contingencia Orfeo / Orfeo No. </t>
    </r>
    <r>
      <rPr>
        <b/>
        <sz val="9"/>
        <color theme="1"/>
        <rFont val="Aptos Narrow"/>
        <family val="2"/>
        <scheme val="minor"/>
      </rPr>
      <t>20257000205332</t>
    </r>
    <r>
      <rPr>
        <sz val="9"/>
        <color theme="1"/>
        <rFont val="Aptos Narrow"/>
        <family val="2"/>
        <scheme val="minor"/>
      </rPr>
      <t xml:space="preserve"> - Traslado PromoAmbiental - Localidad 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20/04/2026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 xml:space="preserve">Vanesa León
*Revisión por Teams 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20/04/2026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</t>
    </r>
  </si>
  <si>
    <r>
      <t xml:space="preserve">Se remite a revisión el día </t>
    </r>
    <r>
      <rPr>
        <b/>
        <sz val="9"/>
        <color theme="1"/>
        <rFont val="Aptos Narrow"/>
        <family val="2"/>
        <scheme val="minor"/>
      </rPr>
      <t>20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Abril  2026</t>
    </r>
    <r>
      <rPr>
        <sz val="9"/>
        <color theme="1"/>
        <rFont val="Aptos Narrow"/>
        <family val="2"/>
        <scheme val="minor"/>
      </rPr>
      <t xml:space="preserve">  - Pendiente por revisión por parte de la Abogada Vanesa León.
Se realiza los ajustes solicitados el día</t>
    </r>
    <r>
      <rPr>
        <b/>
        <sz val="9"/>
        <color theme="1"/>
        <rFont val="Aptos Narrow"/>
        <family val="2"/>
        <scheme val="minor"/>
      </rPr>
      <t xml:space="preserve"> 22 </t>
    </r>
    <r>
      <rPr>
        <sz val="9"/>
        <color theme="1"/>
        <rFont val="Aptos Narrow"/>
        <family val="2"/>
        <scheme val="minor"/>
      </rPr>
      <t xml:space="preserve">de </t>
    </r>
    <r>
      <rPr>
        <b/>
        <sz val="9"/>
        <color theme="1"/>
        <rFont val="Aptos Narrow"/>
        <family val="2"/>
        <scheme val="minor"/>
      </rPr>
      <t>Abril  2026</t>
    </r>
    <r>
      <rPr>
        <sz val="9"/>
        <color theme="1"/>
        <rFont val="Aptos Narrow"/>
        <family val="2"/>
        <scheme val="minor"/>
      </rPr>
      <t xml:space="preserve">  - Pendiente por revisión por parte de la Abogada Vanesa León.</t>
    </r>
  </si>
  <si>
    <r>
      <t>* Avance Contingencia Orfeo / Orfeo No.</t>
    </r>
    <r>
      <rPr>
        <b/>
        <sz val="9"/>
        <color theme="1"/>
        <rFont val="Aptos Narrow"/>
        <family val="2"/>
        <scheme val="minor"/>
      </rPr>
      <t xml:space="preserve"> 20257000212812</t>
    </r>
    <r>
      <rPr>
        <sz val="9"/>
        <color theme="1"/>
        <rFont val="Aptos Narrow"/>
        <family val="2"/>
        <scheme val="minor"/>
      </rPr>
      <t xml:space="preserve"> - Defensoria del Espacio Público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20/04/2026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 xml:space="preserve">Vanesa León
* Por indicación de la abogada Vanesa León se solicitda Apoyo Contingencia Orfeo / Orfeo No. </t>
    </r>
    <r>
      <rPr>
        <b/>
        <sz val="9"/>
        <color theme="1"/>
        <rFont val="Aptos Narrow"/>
        <family val="2"/>
        <scheme val="minor"/>
      </rPr>
      <t>20257000212812</t>
    </r>
    <r>
      <rPr>
        <sz val="9"/>
        <color theme="1"/>
        <rFont val="Aptos Narrow"/>
        <family val="2"/>
        <scheme val="minor"/>
      </rPr>
      <t xml:space="preserve"> - Defensoria del Espacio Público a Estefania Paez
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22/04/2026  / </t>
    </r>
    <r>
      <rPr>
        <b/>
        <sz val="9"/>
        <color theme="1"/>
        <rFont val="Aptos Narrow"/>
        <family val="2"/>
        <scheme val="minor"/>
      </rPr>
      <t>DESTINATARIO</t>
    </r>
    <r>
      <rPr>
        <sz val="9"/>
        <color theme="1"/>
        <rFont val="Aptos Narrow"/>
        <family val="2"/>
        <scheme val="minor"/>
      </rPr>
      <t>: Estefania Paez</t>
    </r>
  </si>
  <si>
    <r>
      <t xml:space="preserve">* Solicitud de Apoyo Contingencia Orfeo / Orfeo No. </t>
    </r>
    <r>
      <rPr>
        <b/>
        <sz val="9"/>
        <color theme="1"/>
        <rFont val="Aptos Narrow"/>
        <family val="2"/>
        <scheme val="minor"/>
      </rPr>
      <t>20257000428902</t>
    </r>
    <r>
      <rPr>
        <sz val="9"/>
        <color theme="1"/>
        <rFont val="Aptos Narrow"/>
        <family val="2"/>
        <scheme val="minor"/>
      </rPr>
      <t xml:space="preserve"> - Traslado PromoAmbiental 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20/04/2026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
* Avance Contingencia Orfeo / Orfeo No. </t>
    </r>
    <r>
      <rPr>
        <b/>
        <sz val="9"/>
        <color theme="1"/>
        <rFont val="Aptos Narrow"/>
        <family val="2"/>
        <scheme val="minor"/>
      </rPr>
      <t xml:space="preserve">20257000428902 </t>
    </r>
    <r>
      <rPr>
        <sz val="9"/>
        <color theme="1"/>
        <rFont val="Aptos Narrow"/>
        <family val="2"/>
        <scheme val="minor"/>
      </rPr>
      <t xml:space="preserve">- Traslado PromoAmbiental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22/04/2026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>Vanesa León</t>
    </r>
  </si>
  <si>
    <r>
      <t xml:space="preserve">* Solicitud de Apoyo Contingencia Orfeo / Orfeo No. </t>
    </r>
    <r>
      <rPr>
        <b/>
        <sz val="9"/>
        <color theme="1"/>
        <rFont val="Aptos Narrow"/>
        <family val="2"/>
        <scheme val="minor"/>
      </rPr>
      <t>20257000398312</t>
    </r>
    <r>
      <rPr>
        <sz val="9"/>
        <color theme="1"/>
        <rFont val="Aptos Narrow"/>
        <family val="2"/>
        <scheme val="minor"/>
      </rPr>
      <t xml:space="preserve"> - Asociación Colombiana de Recicladores del Sur
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20/04/2026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
* Por indicación de la abogada Vanesa León se solicitda Apoyo Contingencia Orfeo / Orfeo No. </t>
    </r>
    <r>
      <rPr>
        <b/>
        <sz val="9"/>
        <color theme="1"/>
        <rFont val="Aptos Narrow"/>
        <family val="2"/>
        <scheme val="minor"/>
      </rPr>
      <t>20257000398312</t>
    </r>
    <r>
      <rPr>
        <sz val="9"/>
        <color theme="1"/>
        <rFont val="Aptos Narrow"/>
        <family val="2"/>
        <scheme val="minor"/>
      </rPr>
      <t xml:space="preserve"> - Asociación Colombiana de Recicladores del Sur a Laura Guerrero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22/04/2026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 xml:space="preserve">Laura Guerrero
* Avance Contingencia Orfeo / Orfeo No. </t>
    </r>
    <r>
      <rPr>
        <b/>
        <sz val="9"/>
        <color theme="1"/>
        <rFont val="Aptos Narrow"/>
        <family val="2"/>
        <scheme val="minor"/>
      </rPr>
      <t>20257000398312</t>
    </r>
    <r>
      <rPr>
        <sz val="9"/>
        <color theme="1"/>
        <rFont val="Aptos Narrow"/>
        <family val="2"/>
        <scheme val="minor"/>
      </rPr>
      <t xml:space="preserve"> - Asociación Colombiana de Recicladores del Sur teniendo en cuenta las recomendaciones dadas el día </t>
    </r>
    <r>
      <rPr>
        <b/>
        <sz val="9"/>
        <color theme="1"/>
        <rFont val="Aptos Narrow"/>
        <family val="2"/>
        <scheme val="minor"/>
      </rPr>
      <t>24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 xml:space="preserve">Abril </t>
    </r>
    <r>
      <rPr>
        <sz val="9"/>
        <color theme="1"/>
        <rFont val="Aptos Narrow"/>
        <family val="2"/>
        <scheme val="minor"/>
      </rPr>
      <t xml:space="preserve">de </t>
    </r>
    <r>
      <rPr>
        <b/>
        <sz val="9"/>
        <color theme="1"/>
        <rFont val="Aptos Narrow"/>
        <family val="2"/>
        <scheme val="minor"/>
      </rPr>
      <t>2026</t>
    </r>
    <r>
      <rPr>
        <sz val="9"/>
        <color theme="1"/>
        <rFont val="Aptos Narrow"/>
        <family val="2"/>
        <scheme val="minor"/>
      </rPr>
      <t xml:space="preserve"> por Laura Guerrero se remite proyección para revisión y visto bueno el día</t>
    </r>
    <r>
      <rPr>
        <b/>
        <sz val="9"/>
        <color theme="1"/>
        <rFont val="Aptos Narrow"/>
        <family val="2"/>
        <scheme val="minor"/>
      </rPr>
      <t xml:space="preserve"> 27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Abril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2026</t>
    </r>
    <r>
      <rPr>
        <sz val="9"/>
        <color theme="1"/>
        <rFont val="Aptos Narrow"/>
        <family val="2"/>
        <scheme val="minor"/>
      </rPr>
      <t xml:space="preserve"> a Vanesa León</t>
    </r>
  </si>
  <si>
    <r>
      <t xml:space="preserve">*Solicitud de apoyo para proyección de Respuesta Orfeo No. </t>
    </r>
    <r>
      <rPr>
        <b/>
        <sz val="9"/>
        <color theme="1"/>
        <rFont val="Aptos Narrow"/>
        <family val="2"/>
        <scheme val="minor"/>
      </rPr>
      <t>20257000203672</t>
    </r>
    <r>
      <rPr>
        <sz val="9"/>
        <color theme="1"/>
        <rFont val="Aptos Narrow"/>
        <family val="2"/>
        <scheme val="minor"/>
      </rPr>
      <t xml:space="preserve"> - Ciudadano Localidad de Usme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20/04/2026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 xml:space="preserve">Vanesa León
* Por indicación de la abogada Vanesa León se solicitda Apoyo Contingencia Orfeo / Orfeo No. </t>
    </r>
    <r>
      <rPr>
        <b/>
        <sz val="9"/>
        <color theme="1"/>
        <rFont val="Aptos Narrow"/>
        <family val="2"/>
        <scheme val="minor"/>
      </rPr>
      <t>20257000203672</t>
    </r>
    <r>
      <rPr>
        <sz val="9"/>
        <color theme="1"/>
        <rFont val="Aptos Narrow"/>
        <family val="2"/>
        <scheme val="minor"/>
      </rPr>
      <t xml:space="preserve"> - Ciudadano Localidad de Usme a Laura Guerrero
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22/04/2026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 xml:space="preserve">Laura Guerrero
* Avance Contingencia Orfeo / Orfeo No. </t>
    </r>
    <r>
      <rPr>
        <b/>
        <sz val="9"/>
        <color theme="1"/>
        <rFont val="Aptos Narrow"/>
        <family val="2"/>
        <scheme val="minor"/>
      </rPr>
      <t>20257000203672</t>
    </r>
    <r>
      <rPr>
        <sz val="9"/>
        <color theme="1"/>
        <rFont val="Aptos Narrow"/>
        <family val="2"/>
        <scheme val="minor"/>
      </rPr>
      <t xml:space="preserve"> - Ciudadano Localidad de Usme
Se remite proyección del Orfeo teniendo en cuenta las indicaciones dadas por Laura Guerrero el día </t>
    </r>
    <r>
      <rPr>
        <b/>
        <sz val="9"/>
        <color theme="1"/>
        <rFont val="Aptos Narrow"/>
        <family val="2"/>
        <scheme val="minor"/>
      </rPr>
      <t xml:space="preserve">24 </t>
    </r>
    <r>
      <rPr>
        <sz val="9"/>
        <color theme="1"/>
        <rFont val="Aptos Narrow"/>
        <family val="2"/>
        <scheme val="minor"/>
      </rPr>
      <t xml:space="preserve">de </t>
    </r>
    <r>
      <rPr>
        <b/>
        <sz val="9"/>
        <color theme="1"/>
        <rFont val="Aptos Narrow"/>
        <family val="2"/>
        <scheme val="minor"/>
      </rPr>
      <t>Abril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 xml:space="preserve">2026 -  Fecha: </t>
    </r>
    <r>
      <rPr>
        <sz val="9"/>
        <color theme="1"/>
        <rFont val="Aptos Narrow"/>
        <family val="2"/>
        <scheme val="minor"/>
      </rPr>
      <t xml:space="preserve">27/04/2026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</t>
    </r>
  </si>
  <si>
    <t>Archivado</t>
  </si>
  <si>
    <r>
      <t xml:space="preserve">* Solicitud de Apoyo Contingencia Orfeo / Orfeo No. </t>
    </r>
    <r>
      <rPr>
        <b/>
        <sz val="9"/>
        <color theme="1"/>
        <rFont val="Aptos Narrow"/>
        <family val="2"/>
        <scheme val="minor"/>
      </rPr>
      <t>20257000436332</t>
    </r>
    <r>
      <rPr>
        <sz val="9"/>
        <color theme="1"/>
        <rFont val="Aptos Narrow"/>
        <family val="2"/>
        <scheme val="minor"/>
      </rPr>
      <t xml:space="preserve"> - SuperIntendencia de Servicios 
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20/04/2026  /</t>
    </r>
    <r>
      <rPr>
        <b/>
        <sz val="9"/>
        <color theme="1"/>
        <rFont val="Aptos Narrow"/>
        <family val="2"/>
        <scheme val="minor"/>
      </rPr>
      <t xml:space="preserve"> DESTINATARIO:</t>
    </r>
    <r>
      <rPr>
        <sz val="9"/>
        <color theme="1"/>
        <rFont val="Aptos Narrow"/>
        <family val="2"/>
        <scheme val="minor"/>
      </rPr>
      <t xml:space="preserve"> Vanesa León
* Solicitud de Apoyo Contingencia Orfeo / Orfeo No. </t>
    </r>
    <r>
      <rPr>
        <b/>
        <sz val="9"/>
        <color theme="1"/>
        <rFont val="Aptos Narrow"/>
        <family val="2"/>
        <scheme val="minor"/>
      </rPr>
      <t>20257000436332</t>
    </r>
    <r>
      <rPr>
        <sz val="9"/>
        <color theme="1"/>
        <rFont val="Aptos Narrow"/>
        <family val="2"/>
        <scheme val="minor"/>
      </rPr>
      <t xml:space="preserve"> - SuperIntendencia de Servicios 
Existen </t>
    </r>
    <r>
      <rPr>
        <b/>
        <sz val="9"/>
        <color theme="1"/>
        <rFont val="Aptos Narrow"/>
        <family val="2"/>
        <scheme val="minor"/>
      </rPr>
      <t>2</t>
    </r>
    <r>
      <rPr>
        <sz val="9"/>
        <color theme="1"/>
        <rFont val="Aptos Narrow"/>
        <family val="2"/>
        <scheme val="minor"/>
      </rPr>
      <t xml:space="preserve"> Radicados de Salida de este Orfeo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22/04/2026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Laura Guerrero
* Por solicitud del día</t>
    </r>
    <r>
      <rPr>
        <b/>
        <sz val="9"/>
        <color theme="1"/>
        <rFont val="Aptos Narrow"/>
        <family val="2"/>
        <scheme val="minor"/>
      </rPr>
      <t xml:space="preserve"> 24</t>
    </r>
    <r>
      <rPr>
        <sz val="9"/>
        <color theme="1"/>
        <rFont val="Aptos Narrow"/>
        <family val="2"/>
        <scheme val="minor"/>
      </rPr>
      <t xml:space="preserve"> de</t>
    </r>
    <r>
      <rPr>
        <b/>
        <sz val="9"/>
        <color theme="1"/>
        <rFont val="Aptos Narrow"/>
        <family val="2"/>
        <scheme val="minor"/>
      </rPr>
      <t xml:space="preserve"> Abril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2026</t>
    </r>
    <r>
      <rPr>
        <sz val="9"/>
        <color theme="1"/>
        <rFont val="Aptos Narrow"/>
        <family val="2"/>
        <scheme val="minor"/>
      </rPr>
      <t xml:space="preserve"> por Laura Guerrero, se Archivo el día </t>
    </r>
    <r>
      <rPr>
        <b/>
        <sz val="9"/>
        <color theme="1"/>
        <rFont val="Aptos Narrow"/>
        <family val="2"/>
        <scheme val="minor"/>
      </rPr>
      <t>27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Abril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2026</t>
    </r>
  </si>
  <si>
    <r>
      <t xml:space="preserve">* Solicitud de apoyo para proyección de Respuesta Orfeo No. </t>
    </r>
    <r>
      <rPr>
        <b/>
        <sz val="9"/>
        <color theme="1"/>
        <rFont val="Aptos Narrow"/>
        <family val="2"/>
        <scheme val="minor"/>
      </rPr>
      <t>20257000446602</t>
    </r>
    <r>
      <rPr>
        <sz val="9"/>
        <color theme="1"/>
        <rFont val="Aptos Narrow"/>
        <family val="2"/>
        <scheme val="minor"/>
      </rPr>
      <t xml:space="preserve">  - Secretaria Distrital de Desarrollo Economico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17/04/2026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
* Solicitud de apoyo para proyección de Respuesta Orfeo No. </t>
    </r>
    <r>
      <rPr>
        <b/>
        <sz val="9"/>
        <color theme="1"/>
        <rFont val="Aptos Narrow"/>
        <family val="2"/>
        <scheme val="minor"/>
      </rPr>
      <t xml:space="preserve">20257000446602 </t>
    </r>
    <r>
      <rPr>
        <sz val="9"/>
        <color theme="1"/>
        <rFont val="Aptos Narrow"/>
        <family val="2"/>
        <scheme val="minor"/>
      </rPr>
      <t xml:space="preserve"> - Secretaria Distrital de Desarrollo Economico
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17/04/2026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Laura Guerrero
* Por solicitud del día </t>
    </r>
    <r>
      <rPr>
        <b/>
        <sz val="9"/>
        <color theme="1"/>
        <rFont val="Aptos Narrow"/>
        <family val="2"/>
        <scheme val="minor"/>
      </rPr>
      <t>24</t>
    </r>
    <r>
      <rPr>
        <sz val="9"/>
        <color theme="1"/>
        <rFont val="Aptos Narrow"/>
        <family val="2"/>
        <scheme val="minor"/>
      </rPr>
      <t xml:space="preserve"> de</t>
    </r>
    <r>
      <rPr>
        <b/>
        <sz val="9"/>
        <color theme="1"/>
        <rFont val="Aptos Narrow"/>
        <family val="2"/>
        <scheme val="minor"/>
      </rPr>
      <t xml:space="preserve"> Abril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2026</t>
    </r>
    <r>
      <rPr>
        <sz val="9"/>
        <color theme="1"/>
        <rFont val="Aptos Narrow"/>
        <family val="2"/>
        <scheme val="minor"/>
      </rPr>
      <t xml:space="preserve"> por Laura Guerrero, se Archivo el día</t>
    </r>
    <r>
      <rPr>
        <b/>
        <sz val="9"/>
        <color theme="1"/>
        <rFont val="Aptos Narrow"/>
        <family val="2"/>
        <scheme val="minor"/>
      </rPr>
      <t xml:space="preserve"> 27</t>
    </r>
    <r>
      <rPr>
        <sz val="9"/>
        <color theme="1"/>
        <rFont val="Aptos Narrow"/>
        <family val="2"/>
        <scheme val="minor"/>
      </rPr>
      <t xml:space="preserve"> de</t>
    </r>
    <r>
      <rPr>
        <b/>
        <sz val="9"/>
        <color theme="1"/>
        <rFont val="Aptos Narrow"/>
        <family val="2"/>
        <scheme val="minor"/>
      </rPr>
      <t xml:space="preserve"> Abril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2026</t>
    </r>
  </si>
  <si>
    <r>
      <t xml:space="preserve">* Solicitud de Apoyo Contingencia Orfeo / Orfeo No. </t>
    </r>
    <r>
      <rPr>
        <b/>
        <sz val="9"/>
        <color theme="1"/>
        <rFont val="Aptos Narrow"/>
        <family val="2"/>
        <scheme val="minor"/>
      </rPr>
      <t>20257000209702</t>
    </r>
    <r>
      <rPr>
        <sz val="9"/>
        <color theme="1"/>
        <rFont val="Aptos Narrow"/>
        <family val="2"/>
        <scheme val="minor"/>
      </rPr>
      <t xml:space="preserve"> - Secretaria Distrital de Gobierno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20/04/2026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 xml:space="preserve">Vanesa León
* Por indicación de la abogada Vanesa León se solicitda Apoyo Contingencia Orfeo /  Orfeo No. </t>
    </r>
    <r>
      <rPr>
        <b/>
        <sz val="9"/>
        <color theme="1"/>
        <rFont val="Aptos Narrow"/>
        <family val="2"/>
        <scheme val="minor"/>
      </rPr>
      <t>20257000209702</t>
    </r>
    <r>
      <rPr>
        <sz val="9"/>
        <color theme="1"/>
        <rFont val="Aptos Narrow"/>
        <family val="2"/>
        <scheme val="minor"/>
      </rPr>
      <t xml:space="preserve"> - Secretaria Distrital de Gobierno a Laura Guerrero
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22/04/2026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Laura Guerrero
* El día</t>
    </r>
    <r>
      <rPr>
        <b/>
        <sz val="9"/>
        <color theme="1"/>
        <rFont val="Aptos Narrow"/>
        <family val="2"/>
        <scheme val="minor"/>
      </rPr>
      <t xml:space="preserve"> 22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Abril</t>
    </r>
    <r>
      <rPr>
        <sz val="9"/>
        <color theme="1"/>
        <rFont val="Aptos Narrow"/>
        <family val="2"/>
        <scheme val="minor"/>
      </rPr>
      <t xml:space="preserve"> de</t>
    </r>
    <r>
      <rPr>
        <b/>
        <sz val="9"/>
        <color theme="1"/>
        <rFont val="Aptos Narrow"/>
        <family val="2"/>
        <scheme val="minor"/>
      </rPr>
      <t xml:space="preserve"> 2026</t>
    </r>
    <r>
      <rPr>
        <sz val="9"/>
        <color theme="1"/>
        <rFont val="Aptos Narrow"/>
        <family val="2"/>
        <scheme val="minor"/>
      </rPr>
      <t xml:space="preserve"> Laura Guerrero solicita que este Orfeo sea Archivado dado a que la respuesta fue emitida por la Alcaldia Local de Fontibon 
*Se Archivo el día</t>
    </r>
    <r>
      <rPr>
        <b/>
        <sz val="9"/>
        <color theme="1"/>
        <rFont val="Aptos Narrow"/>
        <family val="2"/>
        <scheme val="minor"/>
      </rPr>
      <t xml:space="preserve"> 27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Abril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2026</t>
    </r>
  </si>
  <si>
    <r>
      <t xml:space="preserve">* Avance Contingencia Orfeo / Orfeo No. </t>
    </r>
    <r>
      <rPr>
        <b/>
        <sz val="9"/>
        <color theme="1"/>
        <rFont val="Aptos Narrow"/>
        <family val="2"/>
        <scheme val="minor"/>
      </rPr>
      <t>20257000125122</t>
    </r>
    <r>
      <rPr>
        <sz val="9"/>
        <color theme="1"/>
        <rFont val="Aptos Narrow"/>
        <family val="2"/>
        <scheme val="minor"/>
      </rPr>
      <t xml:space="preserve"> - Traslado Alcaldia Local de Usaquen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20/04/2026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 xml:space="preserve">Vanesa León
* Avance Contingencia Orfeo / Orfeo No. </t>
    </r>
    <r>
      <rPr>
        <b/>
        <sz val="9"/>
        <color theme="1"/>
        <rFont val="Aptos Narrow"/>
        <family val="2"/>
        <scheme val="minor"/>
      </rPr>
      <t>20257000125122</t>
    </r>
    <r>
      <rPr>
        <sz val="9"/>
        <color theme="1"/>
        <rFont val="Aptos Narrow"/>
        <family val="2"/>
        <scheme val="minor"/>
      </rPr>
      <t xml:space="preserve"> - Traslado Alcaldia Local de Usaquen
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27/04/2024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</t>
    </r>
  </si>
  <si>
    <r>
      <t xml:space="preserve">
* Se remite a revisión el día </t>
    </r>
    <r>
      <rPr>
        <b/>
        <sz val="9"/>
        <color theme="1"/>
        <rFont val="Aptos Narrow"/>
        <family val="2"/>
        <scheme val="minor"/>
      </rPr>
      <t>20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Abril  2026</t>
    </r>
    <r>
      <rPr>
        <sz val="9"/>
        <color theme="1"/>
        <rFont val="Aptos Narrow"/>
        <family val="2"/>
        <scheme val="minor"/>
      </rPr>
      <t xml:space="preserve">  - Pendiente por revisión por parte de la Abogada Vanesa León
</t>
    </r>
  </si>
  <si>
    <r>
      <t xml:space="preserve">* Solicitud de Apoyo Contingencia Orfeo / Orfeo No. </t>
    </r>
    <r>
      <rPr>
        <b/>
        <sz val="9"/>
        <color theme="1"/>
        <rFont val="Aptos Narrow"/>
        <family val="2"/>
        <scheme val="minor"/>
      </rPr>
      <t>20257000398312</t>
    </r>
    <r>
      <rPr>
        <sz val="9"/>
        <color theme="1"/>
        <rFont val="Aptos Narrow"/>
        <family val="2"/>
        <scheme val="minor"/>
      </rPr>
      <t xml:space="preserve"> - Asociación Colombiana de Recicladores del Sur 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20/04/2026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 xml:space="preserve">Vanesa León
*Revisión por Teams 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20/04/2026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
* Solicitud de apoyo para proyección de Respuesta Orfeo No. </t>
    </r>
    <r>
      <rPr>
        <b/>
        <sz val="9"/>
        <color theme="1"/>
        <rFont val="Aptos Narrow"/>
        <family val="2"/>
        <scheme val="minor"/>
      </rPr>
      <t>20257000398312</t>
    </r>
    <r>
      <rPr>
        <sz val="9"/>
        <color theme="1"/>
        <rFont val="Aptos Narrow"/>
        <family val="2"/>
        <scheme val="minor"/>
      </rPr>
      <t xml:space="preserve"> - Asociación Colombiana de Recicladores del Sur  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22/04/2026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 xml:space="preserve">Laura Guerrero y Luz Amparo Novoa / Se requiere apoyo por indicaciones de la abogada Vanesa León
* Solicitud de apoyo para proyección de Respuesta Orfeo No. 20257000398312 - Asociación Colombiana de Recicladores del Sur / Respues de Correo por parte de Laura Guerreo en el cual de indicaciones para la proyección de la respuesta 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24/04/2026
* Avance Contingencia Orfeo / Orfeo No. </t>
    </r>
    <r>
      <rPr>
        <b/>
        <sz val="9"/>
        <color theme="1"/>
        <rFont val="Aptos Narrow"/>
        <family val="2"/>
        <scheme val="minor"/>
      </rPr>
      <t xml:space="preserve">20257000398312 </t>
    </r>
    <r>
      <rPr>
        <sz val="9"/>
        <color theme="1"/>
        <rFont val="Aptos Narrow"/>
        <family val="2"/>
        <scheme val="minor"/>
      </rPr>
      <t xml:space="preserve">- Asociación Colombiana de Recicladores del Sur 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27/04/2026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>Vanesa León
En este correo se remite proyección final para revisión y visto bueno de la Abogada Vanesa León</t>
    </r>
  </si>
  <si>
    <t>Secretaria Distrital de Planeación</t>
  </si>
  <si>
    <r>
      <t xml:space="preserve">Se remite a revisión el día </t>
    </r>
    <r>
      <rPr>
        <b/>
        <sz val="9"/>
        <color theme="1"/>
        <rFont val="Aptos Narrow"/>
        <family val="2"/>
        <scheme val="minor"/>
      </rPr>
      <t>30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Abril  2026</t>
    </r>
    <r>
      <rPr>
        <sz val="9"/>
        <color theme="1"/>
        <rFont val="Aptos Narrow"/>
        <family val="2"/>
        <scheme val="minor"/>
      </rPr>
      <t xml:space="preserve">  - Pendiente por revisión por parte de la Profesional Especializada Laura Guerrero</t>
    </r>
  </si>
  <si>
    <r>
      <t xml:space="preserve">* Solicitud de Apoyo para proyección de Respuesta Orfeo No. </t>
    </r>
    <r>
      <rPr>
        <b/>
        <sz val="9"/>
        <color theme="1"/>
        <rFont val="Aptos Narrow"/>
        <family val="2"/>
        <scheme val="minor"/>
      </rPr>
      <t xml:space="preserve">20257000782022 </t>
    </r>
    <r>
      <rPr>
        <sz val="9"/>
        <color theme="1"/>
        <rFont val="Aptos Narrow"/>
        <family val="2"/>
        <scheme val="minor"/>
      </rPr>
      <t xml:space="preserve">- Secretaria de Planeación
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30/04/2026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Laura Guerrero
* El día </t>
    </r>
    <r>
      <rPr>
        <b/>
        <sz val="9"/>
        <color theme="1"/>
        <rFont val="Aptos Narrow"/>
        <family val="2"/>
        <scheme val="minor"/>
      </rPr>
      <t>30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 xml:space="preserve">Abril </t>
    </r>
    <r>
      <rPr>
        <sz val="9"/>
        <color theme="1"/>
        <rFont val="Aptos Narrow"/>
        <family val="2"/>
        <scheme val="minor"/>
      </rPr>
      <t xml:space="preserve">de </t>
    </r>
    <r>
      <rPr>
        <b/>
        <sz val="9"/>
        <color theme="1"/>
        <rFont val="Aptos Narrow"/>
        <family val="2"/>
        <scheme val="minor"/>
      </rPr>
      <t xml:space="preserve">2026 </t>
    </r>
    <r>
      <rPr>
        <sz val="9"/>
        <color theme="1"/>
        <rFont val="Aptos Narrow"/>
        <family val="2"/>
        <scheme val="minor"/>
      </rPr>
      <t>Laura Guerrero solicita que este Orfeo sea Archivado dado a que la respuesta fue emitida por la Secretaria Distrital de Planeación
*Se Archivo el día</t>
    </r>
    <r>
      <rPr>
        <b/>
        <sz val="9"/>
        <color theme="1"/>
        <rFont val="Aptos Narrow"/>
        <family val="2"/>
        <scheme val="minor"/>
      </rPr>
      <t xml:space="preserve"> 30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Abril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2026</t>
    </r>
  </si>
  <si>
    <r>
      <t xml:space="preserve">Se remite a revisión el día </t>
    </r>
    <r>
      <rPr>
        <b/>
        <sz val="9"/>
        <color theme="1"/>
        <rFont val="Aptos Narrow"/>
        <family val="2"/>
        <scheme val="minor"/>
      </rPr>
      <t>4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Mayo  2026</t>
    </r>
    <r>
      <rPr>
        <sz val="9"/>
        <color theme="1"/>
        <rFont val="Aptos Narrow"/>
        <family val="2"/>
        <scheme val="minor"/>
      </rPr>
      <t xml:space="preserve">  - Pendiente por revisión por parte de la Profesional Especializada Laura Guerrero</t>
    </r>
  </si>
  <si>
    <r>
      <t xml:space="preserve">* Solicitud de Apoyo para proyección de Respuesta Orfeo No. </t>
    </r>
    <r>
      <rPr>
        <b/>
        <sz val="9"/>
        <color theme="1"/>
        <rFont val="Aptos Narrow"/>
        <family val="2"/>
        <scheme val="minor"/>
      </rPr>
      <t>20257000788712</t>
    </r>
    <r>
      <rPr>
        <sz val="9"/>
        <color theme="1"/>
        <rFont val="Aptos Narrow"/>
        <family val="2"/>
        <scheme val="minor"/>
      </rPr>
      <t xml:space="preserve"> - IPES
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04/05/2026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>Laura Guerrero</t>
    </r>
  </si>
  <si>
    <t>Instituto para la Economia Social  IPES</t>
  </si>
  <si>
    <t>Instituto Distrital de Desarrollo Urbano  IDU</t>
  </si>
  <si>
    <t>Junta de Acción Comunal - San Cristobal Norte</t>
  </si>
  <si>
    <r>
      <t xml:space="preserve">Se remite a revisión el día </t>
    </r>
    <r>
      <rPr>
        <b/>
        <sz val="9"/>
        <color theme="1"/>
        <rFont val="Aptos Narrow"/>
        <family val="2"/>
        <scheme val="minor"/>
      </rPr>
      <t>4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>Mayo  2026</t>
    </r>
    <r>
      <rPr>
        <sz val="9"/>
        <color theme="1"/>
        <rFont val="Aptos Narrow"/>
        <family val="2"/>
        <scheme val="minor"/>
      </rPr>
      <t xml:space="preserve">  - Pendiente por revisión por parte de la Abogada Vanesa León</t>
    </r>
  </si>
  <si>
    <t>Defesonria del Pueblo</t>
  </si>
  <si>
    <r>
      <t xml:space="preserve">* Solicitud de Apoyo para proyección de Respuesta Orfeo No. </t>
    </r>
    <r>
      <rPr>
        <b/>
        <sz val="9"/>
        <color theme="1"/>
        <rFont val="Aptos Narrow"/>
        <family val="2"/>
        <scheme val="minor"/>
      </rPr>
      <t xml:space="preserve">20257000801022 </t>
    </r>
    <r>
      <rPr>
        <sz val="9"/>
        <color theme="1"/>
        <rFont val="Aptos Narrow"/>
        <family val="2"/>
        <scheme val="minor"/>
      </rPr>
      <t xml:space="preserve">- Punto Critico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04/05/2026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>Vanesa León</t>
    </r>
  </si>
  <si>
    <r>
      <t xml:space="preserve">* Solicitud de Apoyo para proyección de Respuesta Orfeo No. </t>
    </r>
    <r>
      <rPr>
        <b/>
        <sz val="9"/>
        <color theme="1"/>
        <rFont val="Aptos Narrow"/>
        <family val="2"/>
        <scheme val="minor"/>
      </rPr>
      <t xml:space="preserve">20257000804242 </t>
    </r>
    <r>
      <rPr>
        <sz val="9"/>
        <color theme="1"/>
        <rFont val="Aptos Narrow"/>
        <family val="2"/>
        <scheme val="minor"/>
      </rPr>
      <t xml:space="preserve">- Defensoria del Pueblo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04/05/2026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>Laura Guerrero</t>
    </r>
  </si>
  <si>
    <t>Asofrain</t>
  </si>
  <si>
    <r>
      <t xml:space="preserve">* Solicitud de Apoyo para proyección de Respuesta Orfeo No. </t>
    </r>
    <r>
      <rPr>
        <b/>
        <sz val="9"/>
        <color theme="1"/>
        <rFont val="Aptos Narrow"/>
        <family val="2"/>
        <scheme val="minor"/>
      </rPr>
      <t>20257000805412</t>
    </r>
    <r>
      <rPr>
        <sz val="9"/>
        <color theme="1"/>
        <rFont val="Aptos Narrow"/>
        <family val="2"/>
        <scheme val="minor"/>
      </rPr>
      <t xml:space="preserve"> - Asofrain
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04/05/2026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</t>
    </r>
  </si>
  <si>
    <r>
      <t xml:space="preserve">* Propuesta de Proyección Orfeo No. </t>
    </r>
    <r>
      <rPr>
        <b/>
        <sz val="9"/>
        <color theme="1"/>
        <rFont val="Aptos Narrow"/>
        <family val="2"/>
        <scheme val="minor"/>
      </rPr>
      <t>20257000444712</t>
    </r>
    <r>
      <rPr>
        <sz val="9"/>
        <color theme="1"/>
        <rFont val="Aptos Narrow"/>
        <family val="2"/>
        <scheme val="minor"/>
      </rPr>
      <t xml:space="preserve"> - Secretaria Distrital de Ambiente 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17/04/2026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 xml:space="preserve">Vanesa León
* Avance Contingencia Orfeo / Orfeo No. </t>
    </r>
    <r>
      <rPr>
        <b/>
        <sz val="9"/>
        <color theme="1"/>
        <rFont val="Aptos Narrow"/>
        <family val="2"/>
        <scheme val="minor"/>
      </rPr>
      <t>20257000444712</t>
    </r>
    <r>
      <rPr>
        <sz val="9"/>
        <color theme="1"/>
        <rFont val="Aptos Narrow"/>
        <family val="2"/>
        <scheme val="minor"/>
      </rPr>
      <t xml:space="preserve"> - Secretaria Distrital de Ambiente 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17/04/2026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
* Solicitud de Revisión Orfeo No. </t>
    </r>
    <r>
      <rPr>
        <b/>
        <sz val="9"/>
        <color theme="1"/>
        <rFont val="Aptos Narrow"/>
        <family val="2"/>
        <scheme val="minor"/>
      </rPr>
      <t>20257000444712</t>
    </r>
    <r>
      <rPr>
        <sz val="9"/>
        <color theme="1"/>
        <rFont val="Aptos Narrow"/>
        <family val="2"/>
        <scheme val="minor"/>
      </rPr>
      <t xml:space="preserve"> - Secretaria Distrital de Ambiente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21/04/2026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 xml:space="preserve">Diana Cardenas
* Solicitud de Revisión Orfeo No. </t>
    </r>
    <r>
      <rPr>
        <b/>
        <sz val="9"/>
        <color theme="1"/>
        <rFont val="Aptos Narrow"/>
        <family val="2"/>
        <scheme val="minor"/>
      </rPr>
      <t>20257000444712</t>
    </r>
    <r>
      <rPr>
        <sz val="9"/>
        <color theme="1"/>
        <rFont val="Aptos Narrow"/>
        <family val="2"/>
        <scheme val="minor"/>
      </rPr>
      <t xml:space="preserve"> - Secretaria Distrital de Ambiente / Se entregan ajustes solicitados el </t>
    </r>
    <r>
      <rPr>
        <b/>
        <sz val="9"/>
        <color theme="1"/>
        <rFont val="Aptos Narrow"/>
        <family val="2"/>
        <scheme val="minor"/>
      </rPr>
      <t>21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 xml:space="preserve">Abril </t>
    </r>
    <r>
      <rPr>
        <sz val="9"/>
        <color theme="1"/>
        <rFont val="Aptos Narrow"/>
        <family val="2"/>
        <scheme val="minor"/>
      </rPr>
      <t xml:space="preserve">por Diana Cardenas 
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23/04/2026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 xml:space="preserve">Diana Cardenas
* Avance Contingencia Orfeo / Orfeo No. 20257000444712 - Secretaria Distrital de Ambiente / Se entregan ajustes solicitados el </t>
    </r>
    <r>
      <rPr>
        <b/>
        <sz val="9"/>
        <color theme="1"/>
        <rFont val="Aptos Narrow"/>
        <family val="2"/>
        <scheme val="minor"/>
      </rPr>
      <t>27</t>
    </r>
    <r>
      <rPr>
        <sz val="9"/>
        <color theme="1"/>
        <rFont val="Aptos Narrow"/>
        <family val="2"/>
        <scheme val="minor"/>
      </rPr>
      <t xml:space="preserve"> de</t>
    </r>
    <r>
      <rPr>
        <b/>
        <sz val="9"/>
        <color theme="1"/>
        <rFont val="Aptos Narrow"/>
        <family val="2"/>
        <scheme val="minor"/>
      </rPr>
      <t xml:space="preserve"> Abril</t>
    </r>
    <r>
      <rPr>
        <sz val="9"/>
        <color theme="1"/>
        <rFont val="Aptos Narrow"/>
        <family val="2"/>
        <scheme val="minor"/>
      </rPr>
      <t xml:space="preserve"> por Diana Cardenas 
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27/04/2026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
* Avance Contingencia Orfeo / Orfeo No. </t>
    </r>
    <r>
      <rPr>
        <b/>
        <sz val="9"/>
        <color theme="1"/>
        <rFont val="Aptos Narrow"/>
        <family val="2"/>
        <scheme val="minor"/>
      </rPr>
      <t>20257000444712 -</t>
    </r>
    <r>
      <rPr>
        <sz val="9"/>
        <color theme="1"/>
        <rFont val="Aptos Narrow"/>
        <family val="2"/>
        <scheme val="minor"/>
      </rPr>
      <t xml:space="preserve"> Secretaria Distrital de Ambiente / Se entregan ajustes solicitados el</t>
    </r>
    <r>
      <rPr>
        <b/>
        <sz val="9"/>
        <color theme="1"/>
        <rFont val="Aptos Narrow"/>
        <family val="2"/>
        <scheme val="minor"/>
      </rPr>
      <t xml:space="preserve"> 27</t>
    </r>
    <r>
      <rPr>
        <sz val="9"/>
        <color theme="1"/>
        <rFont val="Aptos Narrow"/>
        <family val="2"/>
        <scheme val="minor"/>
      </rPr>
      <t xml:space="preserve"> de </t>
    </r>
    <r>
      <rPr>
        <b/>
        <sz val="9"/>
        <color theme="1"/>
        <rFont val="Aptos Narrow"/>
        <family val="2"/>
        <scheme val="minor"/>
      </rPr>
      <t xml:space="preserve">Abril </t>
    </r>
    <r>
      <rPr>
        <sz val="9"/>
        <color theme="1"/>
        <rFont val="Aptos Narrow"/>
        <family val="2"/>
        <scheme val="minor"/>
      </rPr>
      <t xml:space="preserve">por Diana Cardenas y se entrega la versión final del ODT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04/05/2026 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>Diana Cardenas</t>
    </r>
  </si>
  <si>
    <r>
      <t xml:space="preserve">* Solicitud de Apoyo para proyección de Respuesta Orfeo No. </t>
    </r>
    <r>
      <rPr>
        <b/>
        <sz val="9"/>
        <color theme="1"/>
        <rFont val="Aptos Narrow"/>
        <family val="2"/>
        <scheme val="minor"/>
      </rPr>
      <t>20257000785802</t>
    </r>
    <r>
      <rPr>
        <sz val="9"/>
        <color theme="1"/>
        <rFont val="Aptos Narrow"/>
        <family val="2"/>
        <scheme val="minor"/>
      </rPr>
      <t xml:space="preserve"> - Secretaria Distrital de Ambiente - Agencia de Reciclaje 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04/05/2026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Laura Guerrero
* Se Archiva este Orfeo por indicación de la Profesional Especializada Laura Guerrero dado a que se emitio respuesta al requerimiento a través del Radicado No. </t>
    </r>
    <r>
      <rPr>
        <b/>
        <sz val="9"/>
        <color theme="1"/>
        <rFont val="Aptos Narrow"/>
        <family val="2"/>
        <scheme val="minor"/>
      </rPr>
      <t xml:space="preserve">20255000289301 
Fecha: </t>
    </r>
    <r>
      <rPr>
        <sz val="9"/>
        <color theme="1"/>
        <rFont val="Aptos Narrow"/>
        <family val="2"/>
        <scheme val="minor"/>
      </rPr>
      <t>04/05/2026</t>
    </r>
  </si>
  <si>
    <r>
      <t xml:space="preserve">* Solicitud de Apoyo para proyección de Respuesta Orfeo No. </t>
    </r>
    <r>
      <rPr>
        <b/>
        <sz val="9"/>
        <color theme="1"/>
        <rFont val="Aptos Narrow"/>
        <family val="2"/>
        <scheme val="minor"/>
      </rPr>
      <t>20257000790242</t>
    </r>
    <r>
      <rPr>
        <sz val="9"/>
        <color theme="1"/>
        <rFont val="Aptos Narrow"/>
        <family val="2"/>
        <scheme val="minor"/>
      </rPr>
      <t xml:space="preserve"> - IDU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04/05/2026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Laura Guerrero
* El día </t>
    </r>
    <r>
      <rPr>
        <b/>
        <sz val="9"/>
        <color theme="1"/>
        <rFont val="Aptos Narrow"/>
        <family val="2"/>
        <scheme val="minor"/>
      </rPr>
      <t xml:space="preserve">4 </t>
    </r>
    <r>
      <rPr>
        <sz val="9"/>
        <color theme="1"/>
        <rFont val="Aptos Narrow"/>
        <family val="2"/>
        <scheme val="minor"/>
      </rPr>
      <t xml:space="preserve">de </t>
    </r>
    <r>
      <rPr>
        <b/>
        <sz val="9"/>
        <color theme="1"/>
        <rFont val="Aptos Narrow"/>
        <family val="2"/>
        <scheme val="minor"/>
      </rPr>
      <t xml:space="preserve">Mayo </t>
    </r>
    <r>
      <rPr>
        <sz val="9"/>
        <color theme="1"/>
        <rFont val="Aptos Narrow"/>
        <family val="2"/>
        <scheme val="minor"/>
      </rPr>
      <t xml:space="preserve">de </t>
    </r>
    <r>
      <rPr>
        <b/>
        <sz val="9"/>
        <color theme="1"/>
        <rFont val="Aptos Narrow"/>
        <family val="2"/>
        <scheme val="minor"/>
      </rPr>
      <t>2026</t>
    </r>
    <r>
      <rPr>
        <sz val="9"/>
        <color theme="1"/>
        <rFont val="Aptos Narrow"/>
        <family val="2"/>
        <scheme val="minor"/>
      </rPr>
      <t xml:space="preserve"> de Archiva por indicaciones de la Profesional Especializada Laura Guerrero dado a que este requerimiento se le emitió respuesta a través del Radicado No. </t>
    </r>
    <r>
      <rPr>
        <b/>
        <sz val="9"/>
        <color theme="1"/>
        <rFont val="Aptos Narrow"/>
        <family val="2"/>
        <scheme val="minor"/>
      </rPr>
      <t>20252000292971</t>
    </r>
  </si>
  <si>
    <r>
      <t xml:space="preserve">* Apoyo Contingencia Orfeos / Subdirección de Aprovechamiento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09/04/2026 / </t>
    </r>
    <r>
      <rPr>
        <b/>
        <sz val="9"/>
        <color theme="1"/>
        <rFont val="Aptos Narrow"/>
        <family val="2"/>
        <scheme val="minor"/>
      </rPr>
      <t xml:space="preserve">DESTINATARIO: </t>
    </r>
    <r>
      <rPr>
        <sz val="9"/>
        <color theme="1"/>
        <rFont val="Aptos Narrow"/>
        <family val="2"/>
        <scheme val="minor"/>
      </rPr>
      <t xml:space="preserve">Vanesa León
* Apoyo Contingencia de Orfeos / Subdirección de Aprovechamiento
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>13/04/2026  /</t>
    </r>
    <r>
      <rPr>
        <b/>
        <sz val="9"/>
        <color theme="1"/>
        <rFont val="Aptos Narrow"/>
        <family val="2"/>
        <scheme val="minor"/>
      </rPr>
      <t xml:space="preserve"> DESTINATARIO:</t>
    </r>
    <r>
      <rPr>
        <sz val="9"/>
        <color theme="1"/>
        <rFont val="Aptos Narrow"/>
        <family val="2"/>
        <scheme val="minor"/>
      </rPr>
      <t xml:space="preserve"> Vanesa León
* Plan de Trabajo Contingencia Orfeos 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17/04/2026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
* Avances Contingencia Orfeos Semana 1. / Abril 2026
</t>
    </r>
    <r>
      <rPr>
        <b/>
        <sz val="9"/>
        <color theme="1"/>
        <rFont val="Aptos Narrow"/>
        <family val="2"/>
        <scheme val="minor"/>
      </rPr>
      <t>Fecha:</t>
    </r>
    <r>
      <rPr>
        <sz val="9"/>
        <color theme="1"/>
        <rFont val="Aptos Narrow"/>
        <family val="2"/>
        <scheme val="minor"/>
      </rPr>
      <t xml:space="preserve"> 17/04/2026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
*Revisión por Teams </t>
    </r>
    <r>
      <rPr>
        <b/>
        <sz val="9"/>
        <color theme="1"/>
        <rFont val="Aptos Narrow"/>
        <family val="2"/>
        <scheme val="minor"/>
      </rPr>
      <t xml:space="preserve">Fecha: </t>
    </r>
    <r>
      <rPr>
        <sz val="9"/>
        <color theme="1"/>
        <rFont val="Aptos Narrow"/>
        <family val="2"/>
        <scheme val="minor"/>
      </rPr>
      <t xml:space="preserve">20/04/2026  / </t>
    </r>
    <r>
      <rPr>
        <b/>
        <sz val="9"/>
        <color theme="1"/>
        <rFont val="Aptos Narrow"/>
        <family val="2"/>
        <scheme val="minor"/>
      </rPr>
      <t>DESTINATARIO:</t>
    </r>
    <r>
      <rPr>
        <sz val="9"/>
        <color theme="1"/>
        <rFont val="Aptos Narrow"/>
        <family val="2"/>
        <scheme val="minor"/>
      </rPr>
      <t xml:space="preserve"> Vanesa León
</t>
    </r>
  </si>
  <si>
    <r>
      <t xml:space="preserve">* El Orfeo No. </t>
    </r>
    <r>
      <rPr>
        <b/>
        <sz val="9"/>
        <color theme="1"/>
        <rFont val="Aptos Narrow"/>
        <family val="2"/>
        <scheme val="minor"/>
      </rPr>
      <t xml:space="preserve">20257000792822 </t>
    </r>
    <r>
      <rPr>
        <sz val="9"/>
        <color theme="1"/>
        <rFont val="Aptos Narrow"/>
        <family val="2"/>
        <scheme val="minor"/>
      </rPr>
      <t xml:space="preserve">es la misma solicitud que el Orfeo No. </t>
    </r>
    <r>
      <rPr>
        <b/>
        <sz val="9"/>
        <color theme="1"/>
        <rFont val="Aptos Narrow"/>
        <family val="2"/>
        <scheme val="minor"/>
      </rPr>
      <t>20257000790242</t>
    </r>
    <r>
      <rPr>
        <sz val="9"/>
        <color theme="1"/>
        <rFont val="Aptos Narrow"/>
        <family val="2"/>
        <scheme val="minor"/>
      </rPr>
      <t xml:space="preserve"> por lo cual se dara tramite de respuesta una vez Laura Guerrero indique la directriz del mismo.
* El día 4 de Mayo de 2026 se Archiva por indicaciones de la Profesional Especializada Laura Guerrero, este requerimiento se le emitió respuesta a través del Radicado No.  </t>
    </r>
    <r>
      <rPr>
        <b/>
        <sz val="9"/>
        <color theme="1"/>
        <rFont val="Aptos Narrow"/>
        <family val="2"/>
        <scheme val="minor"/>
      </rPr>
      <t>20252000292971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</si>
</sst>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9" x14ac:knownFonts="1">
    <font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i/>
      <sz val="9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9"/>
      <color theme="0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4" borderId="3" xfId="0" applyFont="1" applyFill="1" applyBorder="1" applyAlignment="1">
      <alignment vertical="center"/>
    </xf>
    <xf numFmtId="0" fontId="4" fillId="4" borderId="4" xfId="0" applyFont="1" applyFill="1" applyBorder="1" applyAlignment="1">
      <alignment vertical="center"/>
    </xf>
    <xf numFmtId="164" fontId="2" fillId="0" borderId="2" xfId="0" applyNumberFormat="1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2" fillId="5" borderId="0" xfId="0" applyFont="1" applyFill="1" applyAlignment="1">
      <alignment horizontal="center"/>
    </xf>
    <xf numFmtId="9" fontId="2" fillId="5" borderId="0" xfId="0" applyNumberFormat="1" applyFont="1" applyFill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6" fillId="8" borderId="5" xfId="0" applyFont="1" applyFill="1" applyBorder="1" applyAlignment="1">
      <alignment horizontal="center" vertical="center" textRotation="90"/>
    </xf>
    <xf numFmtId="0" fontId="6" fillId="7" borderId="5" xfId="0" applyFont="1" applyFill="1" applyBorder="1" applyAlignment="1">
      <alignment horizontal="center" vertical="center" textRotation="90"/>
    </xf>
    <xf numFmtId="0" fontId="6" fillId="8" borderId="5" xfId="0" applyFont="1" applyFill="1" applyBorder="1" applyAlignment="1">
      <alignment horizontal="center" vertical="center" textRotation="90"/>
    </xf>
    <xf numFmtId="0" fontId="4" fillId="4" borderId="0" xfId="0" applyFont="1" applyFill="1" applyAlignment="1">
      <alignment horizontal="center" vertical="center"/>
    </xf>
    <xf numFmtId="0" fontId="6" fillId="9" borderId="5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696B"/>
      <color rgb="FFFFFFB7"/>
      <color rgb="FFCCCCFF"/>
      <color rgb="FFFF3386"/>
      <color rgb="FFFFD9FF"/>
      <color rgb="FFFFBDFF"/>
      <color rgb="FF54AE30"/>
      <color rgb="FF4187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DE769-292B-4B7E-AE84-CA5F86F05CF6}">
  <sheetPr>
    <tabColor theme="8" tint="-0.249977111117893"/>
  </sheetPr>
  <dimension ref="A1:R41"/>
  <sheetViews>
    <sheetView showGridLines="0"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O25" sqref="O25"/>
    </sheetView>
  </sheetViews>
  <sheetFormatPr baseColWidth="10" defaultColWidth="10.81640625" defaultRowHeight="12" x14ac:dyDescent="0.3"/>
  <cols>
    <col min="1" max="1" width="4.1796875" style="1" customWidth="1"/>
    <col min="2" max="2" width="8.453125" style="1" customWidth="1"/>
    <col min="3" max="3" width="16.453125" style="1" customWidth="1"/>
    <col min="4" max="4" width="10.54296875" style="1" customWidth="1"/>
    <col min="5" max="5" width="13.1796875" style="1" customWidth="1"/>
    <col min="6" max="6" width="11" style="1" customWidth="1"/>
    <col min="7" max="7" width="17.453125" style="1" customWidth="1"/>
    <col min="8" max="8" width="12.453125" style="1" customWidth="1"/>
    <col min="9" max="9" width="13.1796875" style="1" customWidth="1"/>
    <col min="10" max="10" width="11.81640625" style="1" customWidth="1"/>
    <col min="11" max="11" width="9.81640625" style="1" customWidth="1"/>
    <col min="12" max="12" width="16.1796875" style="3" customWidth="1"/>
    <col min="13" max="14" width="10.81640625" style="1" customWidth="1"/>
    <col min="15" max="15" width="13.54296875" style="1" customWidth="1"/>
    <col min="16" max="16" width="50" style="1" customWidth="1"/>
    <col min="17" max="17" width="74.1796875" style="1" customWidth="1"/>
    <col min="18" max="16384" width="10.81640625" style="1"/>
  </cols>
  <sheetData>
    <row r="1" spans="1:18" ht="21.65" customHeight="1" x14ac:dyDescent="0.3">
      <c r="B1" s="10"/>
      <c r="C1" s="11"/>
      <c r="D1" s="11"/>
      <c r="E1" s="11"/>
      <c r="F1" s="11"/>
      <c r="G1" s="11"/>
      <c r="H1" s="11"/>
      <c r="I1" s="11" t="s">
        <v>0</v>
      </c>
      <c r="J1" s="11"/>
      <c r="K1" s="11"/>
      <c r="L1" s="11"/>
      <c r="M1" s="11"/>
      <c r="N1" s="11"/>
      <c r="O1" s="11"/>
      <c r="P1" s="26"/>
      <c r="Q1" s="26"/>
    </row>
    <row r="2" spans="1:18" ht="60" customHeight="1" x14ac:dyDescent="0.3">
      <c r="B2" s="2" t="s">
        <v>6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17</v>
      </c>
      <c r="I2" s="2" t="s">
        <v>16</v>
      </c>
      <c r="J2" s="2" t="s">
        <v>18</v>
      </c>
      <c r="K2" s="2" t="s">
        <v>19</v>
      </c>
      <c r="L2" s="2" t="s">
        <v>7</v>
      </c>
      <c r="M2" s="2" t="s">
        <v>23</v>
      </c>
      <c r="N2" s="2" t="s">
        <v>14</v>
      </c>
      <c r="O2" s="2" t="s">
        <v>12</v>
      </c>
      <c r="P2" s="2" t="s">
        <v>8</v>
      </c>
      <c r="Q2" s="2" t="s">
        <v>47</v>
      </c>
    </row>
    <row r="3" spans="1:18" ht="156.5" customHeight="1" x14ac:dyDescent="0.3">
      <c r="A3" s="24" t="s">
        <v>34</v>
      </c>
      <c r="B3" s="4">
        <f t="shared" ref="B3" si="0">IF(H3 = 0, "", _xlfn.ISOWEEKNUM(H3))</f>
        <v>15</v>
      </c>
      <c r="C3" s="3">
        <v>20247000220532</v>
      </c>
      <c r="D3" s="12">
        <v>45408</v>
      </c>
      <c r="E3" s="4" t="s">
        <v>9</v>
      </c>
      <c r="F3" s="4" t="s">
        <v>10</v>
      </c>
      <c r="G3" s="4" t="s">
        <v>11</v>
      </c>
      <c r="H3" s="12">
        <v>46118</v>
      </c>
      <c r="I3" s="12">
        <v>46128</v>
      </c>
      <c r="J3" s="12">
        <v>46132</v>
      </c>
      <c r="K3" s="12">
        <v>46133</v>
      </c>
      <c r="L3" s="3">
        <v>20265000106821</v>
      </c>
      <c r="M3" s="5">
        <f ca="1">IF(O3 = "Juridico",TODAY()-I3, IF(J3 &lt;&gt; "Pendiente", J3-I3, 0))</f>
        <v>4</v>
      </c>
      <c r="N3" s="5">
        <f ca="1">IF(H3 = 0, "", IF(O3&lt;&gt;"Finalizado", TODAY()- H3,K3-H3))</f>
        <v>15</v>
      </c>
      <c r="O3" s="18" t="s">
        <v>20</v>
      </c>
      <c r="P3" s="7" t="s">
        <v>15</v>
      </c>
      <c r="Q3" s="20" t="s">
        <v>87</v>
      </c>
      <c r="R3" s="22"/>
    </row>
    <row r="4" spans="1:18" ht="165" customHeight="1" x14ac:dyDescent="0.3">
      <c r="A4" s="24"/>
      <c r="B4" s="4">
        <f>IF(H4 = 0, "", _xlfn.ISOWEEKNUM(H4))</f>
        <v>15</v>
      </c>
      <c r="C4" s="3">
        <v>20247000220882</v>
      </c>
      <c r="D4" s="12">
        <v>45408</v>
      </c>
      <c r="E4" s="8" t="s">
        <v>9</v>
      </c>
      <c r="F4" s="8" t="s">
        <v>10</v>
      </c>
      <c r="G4" s="8" t="s">
        <v>29</v>
      </c>
      <c r="H4" s="12">
        <v>46118</v>
      </c>
      <c r="I4" s="12">
        <v>46121</v>
      </c>
      <c r="J4" s="12">
        <v>46127</v>
      </c>
      <c r="K4" s="12">
        <v>46127</v>
      </c>
      <c r="L4" s="3">
        <v>20265000099491</v>
      </c>
      <c r="M4" s="5">
        <f ca="1">IF(O4 = "Juridico",TODAY()-I4, IF(J4 &lt;&gt; "Pendiente", J4-I4, 0))</f>
        <v>6</v>
      </c>
      <c r="N4" s="5">
        <f ca="1">IF(H4 = 0, "", IF(O4&lt;&gt;"Finalizado", TODAY()- H4,K4-H4))</f>
        <v>9</v>
      </c>
      <c r="O4" s="18" t="s">
        <v>20</v>
      </c>
      <c r="P4" s="9"/>
      <c r="Q4" s="7" t="s">
        <v>53</v>
      </c>
      <c r="R4" s="22"/>
    </row>
    <row r="5" spans="1:18" ht="166.5" customHeight="1" x14ac:dyDescent="0.3">
      <c r="A5" s="24"/>
      <c r="B5" s="4">
        <f t="shared" ref="B5:B20" si="1">IF(H5 = 0, "", _xlfn.ISOWEEKNUM(H5))</f>
        <v>15</v>
      </c>
      <c r="C5" s="3">
        <v>20247000226452</v>
      </c>
      <c r="D5" s="12">
        <v>45412</v>
      </c>
      <c r="E5" s="8" t="s">
        <v>9</v>
      </c>
      <c r="F5" s="8" t="s">
        <v>10</v>
      </c>
      <c r="G5" s="9" t="s">
        <v>30</v>
      </c>
      <c r="H5" s="12">
        <v>46118</v>
      </c>
      <c r="I5" s="12">
        <v>46121</v>
      </c>
      <c r="J5" s="12">
        <v>46127</v>
      </c>
      <c r="K5" s="12">
        <v>46127</v>
      </c>
      <c r="L5" s="3">
        <v>20265000099571</v>
      </c>
      <c r="M5" s="5">
        <f ca="1">IF(O5 = "Juridico",TODAY()-I5, IF(J5 &lt;&gt; "Pendiente", J5-I5, 0))</f>
        <v>6</v>
      </c>
      <c r="N5" s="5">
        <f ca="1">IF(H5 = 0, "", IF(O5&lt;&gt;"Finalizado", TODAY()- H5,K5-H5))</f>
        <v>9</v>
      </c>
      <c r="O5" s="18" t="s">
        <v>20</v>
      </c>
      <c r="P5" s="9"/>
      <c r="Q5" s="7" t="s">
        <v>54</v>
      </c>
      <c r="R5" s="22"/>
    </row>
    <row r="6" spans="1:18" ht="167.25" customHeight="1" x14ac:dyDescent="0.3">
      <c r="A6" s="24"/>
      <c r="B6" s="4">
        <f t="shared" si="1"/>
        <v>15</v>
      </c>
      <c r="C6" s="3">
        <v>20247000238322</v>
      </c>
      <c r="D6" s="12">
        <v>45420</v>
      </c>
      <c r="E6" s="8" t="s">
        <v>31</v>
      </c>
      <c r="F6" s="8" t="s">
        <v>10</v>
      </c>
      <c r="G6" s="8" t="s">
        <v>32</v>
      </c>
      <c r="H6" s="12">
        <v>46118</v>
      </c>
      <c r="I6" s="12">
        <v>46129</v>
      </c>
      <c r="J6" s="12">
        <v>46132</v>
      </c>
      <c r="K6" s="12">
        <v>46133</v>
      </c>
      <c r="L6" s="3">
        <v>20265000106861</v>
      </c>
      <c r="M6" s="5">
        <f ca="1">IF(O6 = "Juridico",TODAY()-I6, IF(J6 &lt;&gt; "Pendiente", J6-I6, 0))</f>
        <v>3</v>
      </c>
      <c r="N6" s="5">
        <f ca="1">IF(H6 = 0, "", IF(O6&lt;&gt;"Finalizado", TODAY()- H6,K6-H6))</f>
        <v>15</v>
      </c>
      <c r="O6" s="18" t="s">
        <v>20</v>
      </c>
      <c r="P6" s="7" t="s">
        <v>33</v>
      </c>
      <c r="Q6" s="7" t="s">
        <v>55</v>
      </c>
      <c r="R6" s="22"/>
    </row>
    <row r="7" spans="1:18" ht="167.25" customHeight="1" x14ac:dyDescent="0.3">
      <c r="A7" s="24"/>
      <c r="B7" s="4">
        <f t="shared" si="1"/>
        <v>15</v>
      </c>
      <c r="C7" s="3">
        <v>20247000246402</v>
      </c>
      <c r="D7" s="12">
        <v>45427</v>
      </c>
      <c r="E7" s="8" t="s">
        <v>9</v>
      </c>
      <c r="F7" s="8" t="s">
        <v>10</v>
      </c>
      <c r="G7" s="8" t="s">
        <v>32</v>
      </c>
      <c r="H7" s="12">
        <v>46118</v>
      </c>
      <c r="I7" s="12">
        <v>46128</v>
      </c>
      <c r="J7" s="12">
        <v>46132</v>
      </c>
      <c r="K7" s="12">
        <v>46133</v>
      </c>
      <c r="L7" s="3">
        <v>20265000106991</v>
      </c>
      <c r="M7" s="5">
        <f ca="1">IF(O7 = "Juridico",TODAY()-I7, IF(J7 &lt;&gt; "Pendiente", J7-I7, 0))</f>
        <v>4</v>
      </c>
      <c r="N7" s="5">
        <f ca="1">IF(H7 = 0, "", IF(O7&lt;&gt;"Finalizado", TODAY()- H7,K7-H7))</f>
        <v>15</v>
      </c>
      <c r="O7" s="18" t="s">
        <v>20</v>
      </c>
      <c r="P7" s="7" t="s">
        <v>15</v>
      </c>
      <c r="Q7" s="7" t="s">
        <v>56</v>
      </c>
      <c r="R7" s="22"/>
    </row>
    <row r="8" spans="1:18" ht="115.5" customHeight="1" x14ac:dyDescent="0.3">
      <c r="A8" s="25" t="s">
        <v>38</v>
      </c>
      <c r="B8" s="4">
        <f t="shared" si="1"/>
        <v>15</v>
      </c>
      <c r="C8" s="3">
        <v>20257000446602</v>
      </c>
      <c r="D8" s="12">
        <v>45861</v>
      </c>
      <c r="E8" s="8" t="s">
        <v>35</v>
      </c>
      <c r="F8" s="8" t="s">
        <v>36</v>
      </c>
      <c r="G8" s="8" t="s">
        <v>36</v>
      </c>
      <c r="H8" s="12">
        <v>46122</v>
      </c>
      <c r="I8" s="12">
        <v>46129</v>
      </c>
      <c r="J8" s="12">
        <v>46131</v>
      </c>
      <c r="K8" s="12">
        <v>46134</v>
      </c>
      <c r="L8" s="3" t="s">
        <v>63</v>
      </c>
      <c r="M8" s="5">
        <f t="shared" ref="M8:M20" ca="1" si="2">IF(O8 = "Juridico",TODAY()-I8, IF(J8 &lt;&gt; "Pendiente", J8-I8, 0))</f>
        <v>2</v>
      </c>
      <c r="N8" s="5">
        <f t="shared" ref="N8:N20" ca="1" si="3">IF(H8 = 0, "", IF(O8&lt;&gt;"Finalizado", TODAY()- H8,K8-H8))</f>
        <v>12</v>
      </c>
      <c r="O8" s="18" t="s">
        <v>20</v>
      </c>
      <c r="P8" s="7" t="s">
        <v>37</v>
      </c>
      <c r="Q8" s="7" t="s">
        <v>65</v>
      </c>
      <c r="R8" s="22"/>
    </row>
    <row r="9" spans="1:18" ht="256" customHeight="1" x14ac:dyDescent="0.3">
      <c r="A9" s="25"/>
      <c r="B9" s="4">
        <f t="shared" si="1"/>
        <v>15</v>
      </c>
      <c r="C9" s="3">
        <v>20257000444712</v>
      </c>
      <c r="D9" s="12">
        <v>45860</v>
      </c>
      <c r="E9" s="8" t="s">
        <v>39</v>
      </c>
      <c r="F9" s="8" t="s">
        <v>36</v>
      </c>
      <c r="G9" s="8" t="s">
        <v>36</v>
      </c>
      <c r="H9" s="12">
        <v>46122</v>
      </c>
      <c r="I9" s="12">
        <v>46132</v>
      </c>
      <c r="J9" s="12">
        <v>46146</v>
      </c>
      <c r="K9" s="12">
        <v>46146</v>
      </c>
      <c r="L9" s="3">
        <v>20265000122321</v>
      </c>
      <c r="M9" s="5">
        <f t="shared" ca="1" si="2"/>
        <v>14</v>
      </c>
      <c r="N9" s="5">
        <f t="shared" ca="1" si="3"/>
        <v>24</v>
      </c>
      <c r="O9" s="18" t="s">
        <v>20</v>
      </c>
      <c r="P9" s="7" t="s">
        <v>44</v>
      </c>
      <c r="Q9" s="7" t="s">
        <v>84</v>
      </c>
    </row>
    <row r="10" spans="1:18" ht="112" customHeight="1" x14ac:dyDescent="0.3">
      <c r="A10" s="25"/>
      <c r="B10" s="4">
        <f t="shared" si="1"/>
        <v>15</v>
      </c>
      <c r="C10" s="3">
        <v>20257000436332</v>
      </c>
      <c r="D10" s="12">
        <v>45856</v>
      </c>
      <c r="E10" s="8" t="s">
        <v>40</v>
      </c>
      <c r="F10" s="8" t="s">
        <v>36</v>
      </c>
      <c r="G10" s="8" t="s">
        <v>36</v>
      </c>
      <c r="H10" s="12">
        <v>46122</v>
      </c>
      <c r="I10" s="12">
        <v>46132</v>
      </c>
      <c r="J10" s="12">
        <v>46136</v>
      </c>
      <c r="K10" s="12">
        <v>46139</v>
      </c>
      <c r="L10" s="3" t="s">
        <v>63</v>
      </c>
      <c r="M10" s="5">
        <f t="shared" ca="1" si="2"/>
        <v>4</v>
      </c>
      <c r="N10" s="5">
        <f t="shared" ca="1" si="3"/>
        <v>17</v>
      </c>
      <c r="O10" s="18" t="s">
        <v>20</v>
      </c>
      <c r="P10" s="7" t="s">
        <v>45</v>
      </c>
      <c r="Q10" s="7" t="s">
        <v>64</v>
      </c>
    </row>
    <row r="11" spans="1:18" ht="96.65" customHeight="1" x14ac:dyDescent="0.3">
      <c r="A11" s="25"/>
      <c r="B11" s="4">
        <f t="shared" si="1"/>
        <v>15</v>
      </c>
      <c r="C11" s="3">
        <v>20257000428902</v>
      </c>
      <c r="D11" s="12" t="s">
        <v>41</v>
      </c>
      <c r="E11" s="8" t="s">
        <v>42</v>
      </c>
      <c r="F11" s="8" t="s">
        <v>10</v>
      </c>
      <c r="G11" s="8" t="s">
        <v>32</v>
      </c>
      <c r="H11" s="12">
        <v>46122</v>
      </c>
      <c r="I11" s="12">
        <v>46134</v>
      </c>
      <c r="J11" s="12" t="s">
        <v>13</v>
      </c>
      <c r="K11" s="12" t="s">
        <v>13</v>
      </c>
      <c r="M11" s="5">
        <f t="shared" ca="1" si="2"/>
        <v>13</v>
      </c>
      <c r="N11" s="5">
        <f t="shared" ca="1" si="3"/>
        <v>25</v>
      </c>
      <c r="O11" s="6" t="s">
        <v>21</v>
      </c>
      <c r="P11" s="7" t="s">
        <v>58</v>
      </c>
      <c r="Q11" s="7" t="s">
        <v>60</v>
      </c>
    </row>
    <row r="12" spans="1:18" ht="165" customHeight="1" x14ac:dyDescent="0.3">
      <c r="A12" s="25"/>
      <c r="B12" s="4">
        <f t="shared" si="1"/>
        <v>15</v>
      </c>
      <c r="C12" s="3">
        <v>20257000398312</v>
      </c>
      <c r="D12" s="12">
        <v>45842</v>
      </c>
      <c r="E12" s="8" t="s">
        <v>43</v>
      </c>
      <c r="F12" s="8" t="s">
        <v>10</v>
      </c>
      <c r="G12" s="8" t="s">
        <v>10</v>
      </c>
      <c r="H12" s="12">
        <v>46122</v>
      </c>
      <c r="I12" s="12">
        <v>46132</v>
      </c>
      <c r="J12" s="12" t="s">
        <v>13</v>
      </c>
      <c r="K12" s="12" t="s">
        <v>13</v>
      </c>
      <c r="M12" s="5">
        <f t="shared" ca="1" si="2"/>
        <v>15</v>
      </c>
      <c r="N12" s="5">
        <f t="shared" ca="1" si="3"/>
        <v>25</v>
      </c>
      <c r="O12" s="6" t="s">
        <v>21</v>
      </c>
      <c r="P12" s="7" t="s">
        <v>45</v>
      </c>
      <c r="Q12" s="7" t="s">
        <v>61</v>
      </c>
    </row>
    <row r="13" spans="1:18" ht="110.5" customHeight="1" x14ac:dyDescent="0.3">
      <c r="A13" s="25"/>
      <c r="B13" s="4">
        <f t="shared" si="1"/>
        <v>15</v>
      </c>
      <c r="C13" s="3">
        <v>20257000212812</v>
      </c>
      <c r="D13" s="12">
        <v>45758</v>
      </c>
      <c r="E13" s="8" t="s">
        <v>46</v>
      </c>
      <c r="F13" s="8" t="s">
        <v>10</v>
      </c>
      <c r="G13" s="8" t="s">
        <v>10</v>
      </c>
      <c r="H13" s="12">
        <v>46122</v>
      </c>
      <c r="I13" s="12">
        <v>46132</v>
      </c>
      <c r="J13" s="12" t="s">
        <v>13</v>
      </c>
      <c r="K13" s="12" t="s">
        <v>13</v>
      </c>
      <c r="M13" s="5">
        <f t="shared" ca="1" si="2"/>
        <v>15</v>
      </c>
      <c r="N13" s="5">
        <f t="shared" ca="1" si="3"/>
        <v>25</v>
      </c>
      <c r="O13" s="6" t="s">
        <v>21</v>
      </c>
      <c r="P13" s="7" t="s">
        <v>45</v>
      </c>
      <c r="Q13" s="7" t="s">
        <v>59</v>
      </c>
    </row>
    <row r="14" spans="1:18" ht="139.5" customHeight="1" x14ac:dyDescent="0.3">
      <c r="A14" s="25"/>
      <c r="B14" s="4">
        <f t="shared" si="1"/>
        <v>15</v>
      </c>
      <c r="C14" s="3">
        <v>20257000209702</v>
      </c>
      <c r="D14" s="12">
        <v>45757</v>
      </c>
      <c r="E14" s="8" t="s">
        <v>9</v>
      </c>
      <c r="F14" s="8" t="s">
        <v>10</v>
      </c>
      <c r="G14" s="8" t="s">
        <v>10</v>
      </c>
      <c r="H14" s="12">
        <v>46122</v>
      </c>
      <c r="I14" s="12">
        <v>46132</v>
      </c>
      <c r="J14" s="12">
        <v>46134</v>
      </c>
      <c r="K14" s="12">
        <v>46139</v>
      </c>
      <c r="L14" s="3" t="s">
        <v>63</v>
      </c>
      <c r="M14" s="5">
        <f t="shared" ca="1" si="2"/>
        <v>2</v>
      </c>
      <c r="N14" s="5">
        <f t="shared" ca="1" si="3"/>
        <v>17</v>
      </c>
      <c r="O14" s="18" t="s">
        <v>20</v>
      </c>
      <c r="P14" s="7" t="s">
        <v>45</v>
      </c>
      <c r="Q14" s="7" t="s">
        <v>66</v>
      </c>
    </row>
    <row r="15" spans="1:18" ht="73.5" customHeight="1" x14ac:dyDescent="0.3">
      <c r="A15" s="25"/>
      <c r="B15" s="4">
        <f t="shared" si="1"/>
        <v>15</v>
      </c>
      <c r="C15" s="3">
        <v>20257000205332</v>
      </c>
      <c r="D15" s="12">
        <v>45756</v>
      </c>
      <c r="E15" s="8" t="s">
        <v>42</v>
      </c>
      <c r="F15" s="8" t="s">
        <v>10</v>
      </c>
      <c r="G15" s="8" t="s">
        <v>32</v>
      </c>
      <c r="H15" s="12">
        <v>46122</v>
      </c>
      <c r="I15" s="12">
        <v>46132</v>
      </c>
      <c r="J15" s="12">
        <v>46132</v>
      </c>
      <c r="K15" s="12">
        <v>46134</v>
      </c>
      <c r="L15" s="3">
        <v>20265000107641</v>
      </c>
      <c r="M15" s="5">
        <f t="shared" ca="1" si="2"/>
        <v>0</v>
      </c>
      <c r="N15" s="5">
        <f t="shared" ca="1" si="3"/>
        <v>12</v>
      </c>
      <c r="O15" s="18" t="s">
        <v>20</v>
      </c>
      <c r="P15" s="7" t="s">
        <v>45</v>
      </c>
      <c r="Q15" s="7" t="s">
        <v>57</v>
      </c>
    </row>
    <row r="16" spans="1:18" ht="162" customHeight="1" x14ac:dyDescent="0.3">
      <c r="A16" s="25"/>
      <c r="B16" s="4">
        <f t="shared" si="1"/>
        <v>15</v>
      </c>
      <c r="C16" s="3">
        <v>20257000203672</v>
      </c>
      <c r="D16" s="12">
        <v>45755</v>
      </c>
      <c r="E16" s="8" t="s">
        <v>48</v>
      </c>
      <c r="F16" s="8" t="s">
        <v>10</v>
      </c>
      <c r="G16" s="8" t="s">
        <v>10</v>
      </c>
      <c r="H16" s="12">
        <v>46122</v>
      </c>
      <c r="I16" s="12">
        <v>46132</v>
      </c>
      <c r="J16" s="12" t="s">
        <v>13</v>
      </c>
      <c r="K16" s="12" t="s">
        <v>13</v>
      </c>
      <c r="M16" s="5">
        <f t="shared" ca="1" si="2"/>
        <v>15</v>
      </c>
      <c r="N16" s="5">
        <f t="shared" ca="1" si="3"/>
        <v>25</v>
      </c>
      <c r="O16" s="6" t="s">
        <v>21</v>
      </c>
      <c r="P16" s="7" t="s">
        <v>45</v>
      </c>
      <c r="Q16" s="7" t="s">
        <v>62</v>
      </c>
    </row>
    <row r="17" spans="1:17" ht="81.75" customHeight="1" x14ac:dyDescent="0.3">
      <c r="A17" s="25"/>
      <c r="B17" s="4">
        <f t="shared" si="1"/>
        <v>15</v>
      </c>
      <c r="C17" s="3">
        <v>20257000125122</v>
      </c>
      <c r="D17" s="12">
        <v>45720</v>
      </c>
      <c r="E17" s="8" t="s">
        <v>9</v>
      </c>
      <c r="F17" s="8" t="s">
        <v>10</v>
      </c>
      <c r="G17" s="8" t="s">
        <v>32</v>
      </c>
      <c r="H17" s="12">
        <v>46122</v>
      </c>
      <c r="I17" s="12">
        <v>46132</v>
      </c>
      <c r="J17" s="12" t="s">
        <v>13</v>
      </c>
      <c r="K17" s="12" t="s">
        <v>13</v>
      </c>
      <c r="M17" s="5">
        <f t="shared" ca="1" si="2"/>
        <v>15</v>
      </c>
      <c r="N17" s="5">
        <f t="shared" ca="1" si="3"/>
        <v>25</v>
      </c>
      <c r="O17" s="6" t="s">
        <v>21</v>
      </c>
      <c r="P17" s="7" t="s">
        <v>68</v>
      </c>
      <c r="Q17" s="7" t="s">
        <v>67</v>
      </c>
    </row>
    <row r="18" spans="1:17" ht="156" customHeight="1" x14ac:dyDescent="0.3">
      <c r="A18" s="23"/>
      <c r="B18" s="4"/>
      <c r="C18" s="3">
        <v>20257000398312</v>
      </c>
      <c r="D18" s="12">
        <v>45842</v>
      </c>
      <c r="E18" s="8" t="s">
        <v>43</v>
      </c>
      <c r="F18" s="8" t="s">
        <v>10</v>
      </c>
      <c r="G18" s="8" t="s">
        <v>10</v>
      </c>
      <c r="H18" s="12">
        <v>46122</v>
      </c>
      <c r="I18" s="12">
        <v>46132</v>
      </c>
      <c r="J18" s="12"/>
      <c r="K18" s="12"/>
      <c r="M18" s="5">
        <f t="shared" ca="1" si="2"/>
        <v>15</v>
      </c>
      <c r="N18" s="5">
        <f t="shared" ca="1" si="3"/>
        <v>25</v>
      </c>
      <c r="O18" s="6" t="s">
        <v>21</v>
      </c>
      <c r="P18" s="7" t="s">
        <v>68</v>
      </c>
      <c r="Q18" s="7" t="s">
        <v>69</v>
      </c>
    </row>
    <row r="19" spans="1:17" ht="56.25" customHeight="1" x14ac:dyDescent="0.3">
      <c r="A19" s="27" t="s">
        <v>49</v>
      </c>
      <c r="B19" s="4">
        <f t="shared" si="1"/>
        <v>16</v>
      </c>
      <c r="C19" s="3">
        <v>20257000806512</v>
      </c>
      <c r="D19" s="12">
        <v>46007</v>
      </c>
      <c r="E19" s="8" t="s">
        <v>50</v>
      </c>
      <c r="F19" s="8" t="s">
        <v>10</v>
      </c>
      <c r="G19" s="8" t="s">
        <v>32</v>
      </c>
      <c r="H19" s="12">
        <v>46129</v>
      </c>
      <c r="I19" s="12">
        <v>46132</v>
      </c>
      <c r="J19" s="12" t="s">
        <v>13</v>
      </c>
      <c r="K19" s="12" t="s">
        <v>13</v>
      </c>
      <c r="M19" s="5">
        <f t="shared" ca="1" si="2"/>
        <v>15</v>
      </c>
      <c r="N19" s="5">
        <f t="shared" ca="1" si="3"/>
        <v>18</v>
      </c>
      <c r="O19" s="6" t="s">
        <v>21</v>
      </c>
      <c r="P19" s="7" t="s">
        <v>45</v>
      </c>
      <c r="Q19" s="7" t="s">
        <v>51</v>
      </c>
    </row>
    <row r="20" spans="1:17" ht="56.25" customHeight="1" x14ac:dyDescent="0.3">
      <c r="A20" s="27"/>
      <c r="B20" s="4">
        <f t="shared" si="1"/>
        <v>16</v>
      </c>
      <c r="C20" s="3">
        <v>20257000806482</v>
      </c>
      <c r="D20" s="12">
        <v>46007</v>
      </c>
      <c r="E20" s="8" t="s">
        <v>50</v>
      </c>
      <c r="F20" s="8" t="s">
        <v>10</v>
      </c>
      <c r="G20" s="8" t="s">
        <v>32</v>
      </c>
      <c r="H20" s="12">
        <v>46129</v>
      </c>
      <c r="I20" s="12">
        <v>46132</v>
      </c>
      <c r="J20" s="12" t="s">
        <v>13</v>
      </c>
      <c r="K20" s="12" t="s">
        <v>13</v>
      </c>
      <c r="L20" s="19"/>
      <c r="M20" s="5">
        <f t="shared" ca="1" si="2"/>
        <v>15</v>
      </c>
      <c r="N20" s="5">
        <f t="shared" ca="1" si="3"/>
        <v>18</v>
      </c>
      <c r="O20" s="6" t="s">
        <v>21</v>
      </c>
      <c r="P20" s="7" t="s">
        <v>45</v>
      </c>
      <c r="Q20" s="7" t="s">
        <v>52</v>
      </c>
    </row>
    <row r="21" spans="1:17" ht="99" customHeight="1" x14ac:dyDescent="0.3">
      <c r="A21" s="27"/>
      <c r="B21" s="4">
        <f t="shared" ref="B21:B41" si="4">IF(H21 = 0, "", _xlfn.ISOWEEKNUM(H21))</f>
        <v>16</v>
      </c>
      <c r="C21" s="3">
        <v>20257000782022</v>
      </c>
      <c r="D21" s="12">
        <v>46000</v>
      </c>
      <c r="E21" s="8" t="s">
        <v>70</v>
      </c>
      <c r="F21" s="8" t="s">
        <v>36</v>
      </c>
      <c r="G21" s="8" t="s">
        <v>36</v>
      </c>
      <c r="H21" s="12">
        <v>46129</v>
      </c>
      <c r="I21" s="12">
        <v>46142</v>
      </c>
      <c r="J21" s="12">
        <v>46142</v>
      </c>
      <c r="K21" s="12">
        <v>46142</v>
      </c>
      <c r="L21" s="19" t="s">
        <v>63</v>
      </c>
      <c r="M21" s="5">
        <f t="shared" ref="M21:M41" ca="1" si="5">IF(O21 = "Juridico",TODAY()-I21, IF(J21 &lt;&gt; "Pendiente", J21-I21, 0))</f>
        <v>0</v>
      </c>
      <c r="N21" s="5">
        <f t="shared" ref="N21:N41" ca="1" si="6">IF(H21 = 0, "", IF(O21&lt;&gt;"Finalizado", TODAY()- H21,K21-H21))</f>
        <v>13</v>
      </c>
      <c r="O21" s="18" t="s">
        <v>20</v>
      </c>
      <c r="P21" s="7" t="s">
        <v>71</v>
      </c>
      <c r="Q21" s="7" t="s">
        <v>72</v>
      </c>
    </row>
    <row r="22" spans="1:17" ht="90.5" customHeight="1" x14ac:dyDescent="0.3">
      <c r="A22" s="27"/>
      <c r="B22" s="4">
        <f t="shared" si="4"/>
        <v>16</v>
      </c>
      <c r="C22" s="3">
        <v>20257000785802</v>
      </c>
      <c r="D22" s="12">
        <v>46000</v>
      </c>
      <c r="E22" s="8" t="s">
        <v>39</v>
      </c>
      <c r="F22" s="8" t="s">
        <v>10</v>
      </c>
      <c r="G22" s="8" t="s">
        <v>10</v>
      </c>
      <c r="H22" s="12">
        <v>46129</v>
      </c>
      <c r="I22" s="12">
        <v>46146</v>
      </c>
      <c r="J22" s="12">
        <v>46146</v>
      </c>
      <c r="K22" s="12">
        <v>46146</v>
      </c>
      <c r="L22" s="19" t="s">
        <v>63</v>
      </c>
      <c r="M22" s="5">
        <f t="shared" ca="1" si="5"/>
        <v>0</v>
      </c>
      <c r="N22" s="5">
        <f t="shared" ca="1" si="6"/>
        <v>17</v>
      </c>
      <c r="O22" s="18" t="s">
        <v>20</v>
      </c>
      <c r="P22" s="7" t="s">
        <v>73</v>
      </c>
      <c r="Q22" s="7" t="s">
        <v>85</v>
      </c>
    </row>
    <row r="23" spans="1:17" ht="56.25" customHeight="1" x14ac:dyDescent="0.3">
      <c r="A23" s="27"/>
      <c r="B23" s="4">
        <f t="shared" si="4"/>
        <v>16</v>
      </c>
      <c r="C23" s="3">
        <v>20257000788712</v>
      </c>
      <c r="D23" s="12">
        <v>46000</v>
      </c>
      <c r="E23" s="8" t="s">
        <v>75</v>
      </c>
      <c r="F23" s="8" t="s">
        <v>10</v>
      </c>
      <c r="G23" s="8" t="s">
        <v>10</v>
      </c>
      <c r="H23" s="12">
        <v>46129</v>
      </c>
      <c r="I23" s="12">
        <v>46146</v>
      </c>
      <c r="J23" s="12" t="s">
        <v>13</v>
      </c>
      <c r="K23" s="12" t="s">
        <v>13</v>
      </c>
      <c r="L23" s="19"/>
      <c r="M23" s="5">
        <f t="shared" ca="1" si="5"/>
        <v>1</v>
      </c>
      <c r="N23" s="5">
        <f t="shared" ca="1" si="6"/>
        <v>18</v>
      </c>
      <c r="O23" s="6" t="s">
        <v>21</v>
      </c>
      <c r="P23" s="7" t="s">
        <v>73</v>
      </c>
      <c r="Q23" s="7" t="s">
        <v>74</v>
      </c>
    </row>
    <row r="24" spans="1:17" ht="74" customHeight="1" x14ac:dyDescent="0.3">
      <c r="A24" s="27"/>
      <c r="B24" s="4">
        <f t="shared" si="4"/>
        <v>16</v>
      </c>
      <c r="C24" s="3">
        <v>20257000790242</v>
      </c>
      <c r="D24" s="12">
        <v>46366</v>
      </c>
      <c r="E24" s="8" t="s">
        <v>76</v>
      </c>
      <c r="F24" s="8" t="s">
        <v>10</v>
      </c>
      <c r="G24" s="8" t="s">
        <v>10</v>
      </c>
      <c r="H24" s="12">
        <v>46129</v>
      </c>
      <c r="I24" s="12">
        <v>46146</v>
      </c>
      <c r="J24" s="12">
        <v>46146</v>
      </c>
      <c r="K24" s="12">
        <v>46146</v>
      </c>
      <c r="L24" s="19" t="s">
        <v>63</v>
      </c>
      <c r="M24" s="5">
        <f t="shared" ca="1" si="5"/>
        <v>0</v>
      </c>
      <c r="N24" s="5">
        <f t="shared" ca="1" si="6"/>
        <v>17</v>
      </c>
      <c r="O24" s="18" t="s">
        <v>20</v>
      </c>
      <c r="P24" s="7" t="s">
        <v>73</v>
      </c>
      <c r="Q24" s="7" t="s">
        <v>86</v>
      </c>
    </row>
    <row r="25" spans="1:17" ht="79" customHeight="1" x14ac:dyDescent="0.3">
      <c r="A25" s="27"/>
      <c r="B25" s="4">
        <f t="shared" si="4"/>
        <v>16</v>
      </c>
      <c r="C25" s="3">
        <v>20257000792822</v>
      </c>
      <c r="D25" s="12">
        <v>46366</v>
      </c>
      <c r="E25" s="8" t="s">
        <v>76</v>
      </c>
      <c r="F25" s="8" t="s">
        <v>10</v>
      </c>
      <c r="G25" s="8" t="s">
        <v>10</v>
      </c>
      <c r="H25" s="12">
        <v>46129</v>
      </c>
      <c r="I25" s="12">
        <v>46146</v>
      </c>
      <c r="J25" s="12">
        <v>46146</v>
      </c>
      <c r="K25" s="12">
        <v>46146</v>
      </c>
      <c r="L25" s="19" t="s">
        <v>63</v>
      </c>
      <c r="M25" s="5">
        <f t="shared" ca="1" si="5"/>
        <v>0</v>
      </c>
      <c r="N25" s="5">
        <f t="shared" ca="1" si="6"/>
        <v>17</v>
      </c>
      <c r="O25" s="18" t="s">
        <v>20</v>
      </c>
      <c r="P25" s="7" t="s">
        <v>73</v>
      </c>
      <c r="Q25" s="7" t="s">
        <v>88</v>
      </c>
    </row>
    <row r="26" spans="1:17" ht="56.25" customHeight="1" x14ac:dyDescent="0.3">
      <c r="A26" s="27"/>
      <c r="B26" s="4">
        <f t="shared" si="4"/>
        <v>16</v>
      </c>
      <c r="C26" s="3">
        <v>20257000801022</v>
      </c>
      <c r="D26" s="12">
        <v>46006</v>
      </c>
      <c r="E26" s="8" t="s">
        <v>77</v>
      </c>
      <c r="F26" s="8" t="s">
        <v>10</v>
      </c>
      <c r="G26" s="8" t="s">
        <v>10</v>
      </c>
      <c r="H26" s="12">
        <v>46129</v>
      </c>
      <c r="I26" s="12">
        <v>46146</v>
      </c>
      <c r="J26" s="12" t="s">
        <v>13</v>
      </c>
      <c r="K26" s="12" t="s">
        <v>13</v>
      </c>
      <c r="L26" s="19"/>
      <c r="M26" s="5">
        <f t="shared" ca="1" si="5"/>
        <v>1</v>
      </c>
      <c r="N26" s="5">
        <f t="shared" ca="1" si="6"/>
        <v>18</v>
      </c>
      <c r="O26" s="6" t="s">
        <v>21</v>
      </c>
      <c r="P26" s="7" t="s">
        <v>78</v>
      </c>
      <c r="Q26" s="7" t="s">
        <v>80</v>
      </c>
    </row>
    <row r="27" spans="1:17" ht="56.25" customHeight="1" x14ac:dyDescent="0.3">
      <c r="A27" s="27"/>
      <c r="B27" s="4">
        <f t="shared" si="4"/>
        <v>16</v>
      </c>
      <c r="C27" s="3">
        <v>20257000804242</v>
      </c>
      <c r="D27" s="12">
        <v>46007</v>
      </c>
      <c r="E27" s="8" t="s">
        <v>79</v>
      </c>
      <c r="F27" s="8" t="s">
        <v>36</v>
      </c>
      <c r="G27" s="8" t="s">
        <v>36</v>
      </c>
      <c r="H27" s="12">
        <v>46129</v>
      </c>
      <c r="I27" s="12">
        <v>46146</v>
      </c>
      <c r="J27" s="12" t="s">
        <v>13</v>
      </c>
      <c r="K27" s="12" t="s">
        <v>13</v>
      </c>
      <c r="L27" s="19"/>
      <c r="M27" s="5">
        <f t="shared" ca="1" si="5"/>
        <v>1</v>
      </c>
      <c r="N27" s="5">
        <f t="shared" ca="1" si="6"/>
        <v>18</v>
      </c>
      <c r="O27" s="6" t="s">
        <v>21</v>
      </c>
      <c r="P27" s="7" t="s">
        <v>73</v>
      </c>
      <c r="Q27" s="7" t="s">
        <v>81</v>
      </c>
    </row>
    <row r="28" spans="1:17" ht="56.25" customHeight="1" x14ac:dyDescent="0.3">
      <c r="A28" s="27"/>
      <c r="B28" s="4">
        <f t="shared" si="4"/>
        <v>16</v>
      </c>
      <c r="C28" s="3">
        <v>20257000805412</v>
      </c>
      <c r="D28" s="12">
        <v>46007</v>
      </c>
      <c r="E28" s="8" t="s">
        <v>82</v>
      </c>
      <c r="F28" s="8" t="s">
        <v>10</v>
      </c>
      <c r="G28" s="8" t="s">
        <v>10</v>
      </c>
      <c r="H28" s="12">
        <v>46129</v>
      </c>
      <c r="I28" s="12">
        <v>46146</v>
      </c>
      <c r="J28" s="12" t="s">
        <v>13</v>
      </c>
      <c r="K28" s="12" t="s">
        <v>13</v>
      </c>
      <c r="L28" s="19"/>
      <c r="M28" s="5">
        <f t="shared" ca="1" si="5"/>
        <v>1</v>
      </c>
      <c r="N28" s="5">
        <f t="shared" ca="1" si="6"/>
        <v>18</v>
      </c>
      <c r="O28" s="6" t="s">
        <v>21</v>
      </c>
      <c r="P28" s="7" t="s">
        <v>78</v>
      </c>
      <c r="Q28" s="7" t="s">
        <v>83</v>
      </c>
    </row>
    <row r="29" spans="1:17" x14ac:dyDescent="0.3">
      <c r="B29" s="4" t="str">
        <f t="shared" si="4"/>
        <v/>
      </c>
      <c r="C29" s="3"/>
      <c r="D29" s="12"/>
      <c r="E29" s="8"/>
      <c r="F29" s="8"/>
      <c r="G29" s="8"/>
      <c r="H29" s="12"/>
      <c r="I29" s="12"/>
      <c r="J29" s="12" t="s">
        <v>13</v>
      </c>
      <c r="K29" s="12" t="s">
        <v>13</v>
      </c>
      <c r="L29" s="19"/>
      <c r="M29" s="5">
        <f t="shared" ca="1" si="5"/>
        <v>0</v>
      </c>
      <c r="N29" s="5" t="str">
        <f t="shared" ca="1" si="6"/>
        <v/>
      </c>
      <c r="O29" s="9"/>
      <c r="P29" s="9"/>
      <c r="Q29" s="21"/>
    </row>
    <row r="30" spans="1:17" x14ac:dyDescent="0.3">
      <c r="B30" s="4" t="str">
        <f t="shared" si="4"/>
        <v/>
      </c>
      <c r="C30" s="3"/>
      <c r="D30" s="12"/>
      <c r="E30" s="8"/>
      <c r="F30" s="8"/>
      <c r="G30" s="8"/>
      <c r="H30" s="12"/>
      <c r="I30" s="12"/>
      <c r="J30" s="12" t="s">
        <v>13</v>
      </c>
      <c r="K30" s="12" t="s">
        <v>13</v>
      </c>
      <c r="L30" s="19"/>
      <c r="M30" s="5">
        <f t="shared" ca="1" si="5"/>
        <v>0</v>
      </c>
      <c r="N30" s="5" t="str">
        <f t="shared" ca="1" si="6"/>
        <v/>
      </c>
      <c r="O30" s="9"/>
      <c r="P30" s="9"/>
      <c r="Q30" s="21"/>
    </row>
    <row r="31" spans="1:17" x14ac:dyDescent="0.3">
      <c r="B31" s="4" t="str">
        <f t="shared" si="4"/>
        <v/>
      </c>
      <c r="C31" s="3"/>
      <c r="D31" s="12"/>
      <c r="E31" s="8"/>
      <c r="F31" s="8"/>
      <c r="G31" s="8"/>
      <c r="H31" s="12"/>
      <c r="I31" s="12"/>
      <c r="J31" s="12" t="s">
        <v>13</v>
      </c>
      <c r="K31" s="12" t="s">
        <v>13</v>
      </c>
      <c r="L31" s="19"/>
      <c r="M31" s="5">
        <f t="shared" ca="1" si="5"/>
        <v>0</v>
      </c>
      <c r="N31" s="5" t="str">
        <f t="shared" ca="1" si="6"/>
        <v/>
      </c>
      <c r="O31" s="9"/>
      <c r="P31" s="9"/>
      <c r="Q31" s="21"/>
    </row>
    <row r="32" spans="1:17" x14ac:dyDescent="0.3">
      <c r="B32" s="4" t="str">
        <f t="shared" si="4"/>
        <v/>
      </c>
      <c r="C32" s="3"/>
      <c r="D32" s="12"/>
      <c r="E32" s="8"/>
      <c r="F32" s="8"/>
      <c r="G32" s="8"/>
      <c r="H32" s="12"/>
      <c r="I32" s="12"/>
      <c r="J32" s="12" t="s">
        <v>13</v>
      </c>
      <c r="K32" s="12" t="s">
        <v>13</v>
      </c>
      <c r="L32" s="19"/>
      <c r="M32" s="5">
        <f t="shared" ca="1" si="5"/>
        <v>0</v>
      </c>
      <c r="N32" s="5" t="str">
        <f t="shared" ca="1" si="6"/>
        <v/>
      </c>
      <c r="O32" s="9"/>
      <c r="P32" s="9"/>
      <c r="Q32" s="21"/>
    </row>
    <row r="33" spans="2:17" x14ac:dyDescent="0.3">
      <c r="B33" s="4" t="str">
        <f t="shared" si="4"/>
        <v/>
      </c>
      <c r="C33" s="3"/>
      <c r="D33" s="12"/>
      <c r="E33" s="8"/>
      <c r="F33" s="8"/>
      <c r="G33" s="8"/>
      <c r="H33" s="12"/>
      <c r="I33" s="12"/>
      <c r="J33" s="12" t="s">
        <v>13</v>
      </c>
      <c r="K33" s="12" t="s">
        <v>13</v>
      </c>
      <c r="L33" s="19"/>
      <c r="M33" s="5">
        <f t="shared" ca="1" si="5"/>
        <v>0</v>
      </c>
      <c r="N33" s="5" t="str">
        <f t="shared" ca="1" si="6"/>
        <v/>
      </c>
      <c r="O33" s="9"/>
      <c r="P33" s="9"/>
      <c r="Q33" s="21"/>
    </row>
    <row r="34" spans="2:17" x14ac:dyDescent="0.3">
      <c r="B34" s="4" t="str">
        <f t="shared" si="4"/>
        <v/>
      </c>
      <c r="C34" s="3"/>
      <c r="D34" s="12"/>
      <c r="E34" s="8"/>
      <c r="F34" s="8"/>
      <c r="G34" s="8"/>
      <c r="H34" s="12"/>
      <c r="I34" s="12"/>
      <c r="J34" s="12" t="s">
        <v>13</v>
      </c>
      <c r="K34" s="12" t="s">
        <v>13</v>
      </c>
      <c r="L34" s="19"/>
      <c r="M34" s="5">
        <f t="shared" ca="1" si="5"/>
        <v>0</v>
      </c>
      <c r="N34" s="5" t="str">
        <f t="shared" ca="1" si="6"/>
        <v/>
      </c>
      <c r="O34" s="9"/>
      <c r="P34" s="9"/>
      <c r="Q34" s="21"/>
    </row>
    <row r="35" spans="2:17" x14ac:dyDescent="0.3">
      <c r="B35" s="4" t="str">
        <f t="shared" si="4"/>
        <v/>
      </c>
      <c r="C35" s="3"/>
      <c r="D35" s="12"/>
      <c r="E35" s="8"/>
      <c r="F35" s="8"/>
      <c r="G35" s="8"/>
      <c r="H35" s="12"/>
      <c r="I35" s="12"/>
      <c r="J35" s="12" t="s">
        <v>13</v>
      </c>
      <c r="K35" s="12" t="s">
        <v>13</v>
      </c>
      <c r="L35" s="19"/>
      <c r="M35" s="5">
        <f t="shared" ca="1" si="5"/>
        <v>0</v>
      </c>
      <c r="N35" s="5" t="str">
        <f t="shared" ca="1" si="6"/>
        <v/>
      </c>
      <c r="O35" s="9"/>
      <c r="P35" s="9"/>
      <c r="Q35" s="21"/>
    </row>
    <row r="36" spans="2:17" x14ac:dyDescent="0.3">
      <c r="B36" s="4" t="str">
        <f t="shared" si="4"/>
        <v/>
      </c>
      <c r="C36" s="3"/>
      <c r="D36" s="12"/>
      <c r="E36" s="8"/>
      <c r="F36" s="8"/>
      <c r="G36" s="8"/>
      <c r="H36" s="12"/>
      <c r="I36" s="12"/>
      <c r="J36" s="12" t="s">
        <v>13</v>
      </c>
      <c r="K36" s="12" t="s">
        <v>13</v>
      </c>
      <c r="L36" s="19"/>
      <c r="M36" s="5">
        <f t="shared" ca="1" si="5"/>
        <v>0</v>
      </c>
      <c r="N36" s="5" t="str">
        <f t="shared" ca="1" si="6"/>
        <v/>
      </c>
      <c r="O36" s="9"/>
      <c r="P36" s="9"/>
      <c r="Q36" s="21"/>
    </row>
    <row r="37" spans="2:17" x14ac:dyDescent="0.3">
      <c r="B37" s="4" t="str">
        <f t="shared" si="4"/>
        <v/>
      </c>
      <c r="C37" s="3"/>
      <c r="D37" s="12"/>
      <c r="E37" s="8"/>
      <c r="F37" s="8"/>
      <c r="G37" s="8"/>
      <c r="H37" s="12"/>
      <c r="I37" s="12"/>
      <c r="J37" s="12" t="s">
        <v>13</v>
      </c>
      <c r="K37" s="12" t="s">
        <v>13</v>
      </c>
      <c r="L37" s="19"/>
      <c r="M37" s="5">
        <f t="shared" ca="1" si="5"/>
        <v>0</v>
      </c>
      <c r="N37" s="5" t="str">
        <f t="shared" ca="1" si="6"/>
        <v/>
      </c>
      <c r="O37" s="9"/>
      <c r="P37" s="9"/>
      <c r="Q37" s="21"/>
    </row>
    <row r="38" spans="2:17" x14ac:dyDescent="0.3">
      <c r="B38" s="4" t="str">
        <f t="shared" si="4"/>
        <v/>
      </c>
      <c r="C38" s="3"/>
      <c r="D38" s="12"/>
      <c r="E38" s="8"/>
      <c r="F38" s="8"/>
      <c r="G38" s="8"/>
      <c r="H38" s="12"/>
      <c r="I38" s="12"/>
      <c r="J38" s="12" t="s">
        <v>13</v>
      </c>
      <c r="K38" s="12" t="s">
        <v>13</v>
      </c>
      <c r="L38" s="19"/>
      <c r="M38" s="5">
        <f t="shared" ca="1" si="5"/>
        <v>0</v>
      </c>
      <c r="N38" s="5" t="str">
        <f t="shared" ca="1" si="6"/>
        <v/>
      </c>
      <c r="O38" s="9"/>
      <c r="P38" s="9"/>
      <c r="Q38" s="21"/>
    </row>
    <row r="39" spans="2:17" x14ac:dyDescent="0.3">
      <c r="B39" s="4" t="str">
        <f t="shared" si="4"/>
        <v/>
      </c>
      <c r="C39" s="3"/>
      <c r="D39" s="12"/>
      <c r="E39" s="8"/>
      <c r="F39" s="8"/>
      <c r="G39" s="8"/>
      <c r="H39" s="12"/>
      <c r="I39" s="12"/>
      <c r="J39" s="12" t="s">
        <v>13</v>
      </c>
      <c r="K39" s="12" t="s">
        <v>13</v>
      </c>
      <c r="L39" s="19"/>
      <c r="M39" s="5">
        <f t="shared" ca="1" si="5"/>
        <v>0</v>
      </c>
      <c r="N39" s="5" t="str">
        <f t="shared" ca="1" si="6"/>
        <v/>
      </c>
      <c r="O39" s="9"/>
      <c r="P39" s="9"/>
      <c r="Q39" s="21"/>
    </row>
    <row r="40" spans="2:17" x14ac:dyDescent="0.3">
      <c r="B40" s="4" t="str">
        <f t="shared" si="4"/>
        <v/>
      </c>
      <c r="C40" s="3"/>
      <c r="D40" s="12"/>
      <c r="E40" s="8"/>
      <c r="F40" s="8"/>
      <c r="G40" s="8"/>
      <c r="H40" s="12"/>
      <c r="I40" s="12"/>
      <c r="J40" s="12" t="s">
        <v>13</v>
      </c>
      <c r="K40" s="12" t="s">
        <v>13</v>
      </c>
      <c r="L40" s="19"/>
      <c r="M40" s="5">
        <f t="shared" ca="1" si="5"/>
        <v>0</v>
      </c>
      <c r="N40" s="5" t="str">
        <f t="shared" ca="1" si="6"/>
        <v/>
      </c>
      <c r="O40" s="9"/>
      <c r="P40" s="9"/>
      <c r="Q40" s="21"/>
    </row>
    <row r="41" spans="2:17" x14ac:dyDescent="0.3">
      <c r="B41" s="4" t="str">
        <f t="shared" si="4"/>
        <v/>
      </c>
      <c r="C41" s="3"/>
      <c r="D41" s="12"/>
      <c r="E41" s="8"/>
      <c r="F41" s="8"/>
      <c r="G41" s="8"/>
      <c r="H41" s="12"/>
      <c r="I41" s="12"/>
      <c r="J41" s="12" t="s">
        <v>13</v>
      </c>
      <c r="K41" s="12" t="s">
        <v>13</v>
      </c>
      <c r="L41" s="19"/>
      <c r="M41" s="5">
        <f t="shared" ca="1" si="5"/>
        <v>0</v>
      </c>
      <c r="N41" s="5" t="str">
        <f t="shared" ca="1" si="6"/>
        <v/>
      </c>
      <c r="O41" s="9"/>
      <c r="P41" s="9"/>
      <c r="Q41" s="21"/>
    </row>
  </sheetData>
  <autoFilter ref="B2:P41" xr:uid="{F25DE769-292B-4B7E-AE84-CA5F86F05CF6}"/>
  <mergeCells count="4">
    <mergeCell ref="A3:A7"/>
    <mergeCell ref="A8:A17"/>
    <mergeCell ref="P1:Q1"/>
    <mergeCell ref="A19:A28"/>
  </mergeCells>
  <phoneticPr fontId="7" type="noConversion"/>
  <conditionalFormatting sqref="L1:L2">
    <cfRule type="colorScale" priority="1">
      <colorScale>
        <cfvo type="num" val="0"/>
        <cfvo type="num" val="2"/>
        <cfvo type="max"/>
        <color rgb="FF92D050"/>
        <color rgb="FFFFEB84"/>
        <color rgb="FFF8696B"/>
      </colorScale>
    </cfRule>
  </conditionalFormatting>
  <conditionalFormatting sqref="M1:M1048576">
    <cfRule type="colorScale" priority="3">
      <colorScale>
        <cfvo type="num" val="0"/>
        <cfvo type="num" val="2"/>
        <cfvo type="max"/>
        <color rgb="FF92D050"/>
        <color rgb="FFFFEB84"/>
        <color rgb="FFF8696B"/>
      </colorScale>
    </cfRule>
  </conditionalFormatting>
  <conditionalFormatting sqref="N1:N1048576">
    <cfRule type="colorScale" priority="2">
      <colorScale>
        <cfvo type="num" val="0"/>
        <cfvo type="num" val="5"/>
        <cfvo type="max"/>
        <color rgb="FF92D050"/>
        <color rgb="FFFFEB84"/>
        <color rgb="FFF8696B"/>
      </colorScale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0BF64-9B87-4322-8B15-46395D6BF9E5}">
  <sheetPr>
    <tabColor theme="4" tint="0.39997558519241921"/>
  </sheetPr>
  <dimension ref="B1:I12"/>
  <sheetViews>
    <sheetView showGridLines="0" workbookViewId="0">
      <selection activeCell="H7" sqref="H7"/>
    </sheetView>
  </sheetViews>
  <sheetFormatPr baseColWidth="10" defaultRowHeight="14.5" x14ac:dyDescent="0.35"/>
  <cols>
    <col min="1" max="1" width="3.1796875" customWidth="1"/>
    <col min="3" max="3" width="26.453125" customWidth="1"/>
  </cols>
  <sheetData>
    <row r="1" spans="2:9" x14ac:dyDescent="0.35">
      <c r="B1" s="1"/>
      <c r="C1" s="1"/>
      <c r="D1" s="1"/>
      <c r="E1" s="1"/>
      <c r="F1" s="1"/>
      <c r="G1" s="1"/>
      <c r="H1" s="1"/>
    </row>
    <row r="2" spans="2:9" x14ac:dyDescent="0.35">
      <c r="B2" s="13" t="s">
        <v>25</v>
      </c>
      <c r="C2" s="13" t="s">
        <v>26</v>
      </c>
      <c r="D2" s="13" t="s">
        <v>24</v>
      </c>
      <c r="E2" s="13" t="s">
        <v>21</v>
      </c>
      <c r="F2" s="13" t="s">
        <v>22</v>
      </c>
      <c r="G2" s="13" t="s">
        <v>20</v>
      </c>
      <c r="H2" s="13" t="s">
        <v>27</v>
      </c>
      <c r="I2" s="13" t="s">
        <v>28</v>
      </c>
    </row>
    <row r="3" spans="2:9" x14ac:dyDescent="0.35">
      <c r="B3" s="14">
        <v>15</v>
      </c>
      <c r="C3" s="14" t="str">
        <f>_xlfn.XLOOKUP(B3,Semana!A:A,Semana!B:B,"-")</f>
        <v>6/abr/2026 hasta 12/abr/2026</v>
      </c>
      <c r="D3" s="14">
        <f>COUNTIFS(Seguimiento!$O:$O,D$2,Seguimiento!$B:$B,$B3)</f>
        <v>0</v>
      </c>
      <c r="E3" s="14">
        <f>COUNTIFS(Seguimiento!$O:$O,E$2,Seguimiento!$B:$B,$B3)</f>
        <v>5</v>
      </c>
      <c r="F3" s="14">
        <f>COUNTIFS(Seguimiento!$O:$O,F$2,Seguimiento!$B:$B,$B3)</f>
        <v>0</v>
      </c>
      <c r="G3" s="14">
        <f>COUNTIFS(Seguimiento!$O:$O,G$2,Seguimiento!$B:$B,$B3)</f>
        <v>10</v>
      </c>
      <c r="H3" s="14">
        <f>SUM(D3:G3)</f>
        <v>15</v>
      </c>
      <c r="I3" s="15">
        <f>IFERROR(G3/H3, "N/A")</f>
        <v>0.66666666666666663</v>
      </c>
    </row>
    <row r="4" spans="2:9" x14ac:dyDescent="0.35">
      <c r="B4" s="16">
        <f>B3+1</f>
        <v>16</v>
      </c>
      <c r="C4" s="16" t="str">
        <f>_xlfn.XLOOKUP(B4,Semana!A:A,Semana!B:B,"-")</f>
        <v>13/abr/2026 hasta 19/abr/2026</v>
      </c>
      <c r="D4" s="16">
        <f>COUNTIFS(Seguimiento!$O:$O,D$2,Seguimiento!$B:$B,$B4)</f>
        <v>0</v>
      </c>
      <c r="E4" s="16">
        <f>COUNTIFS(Seguimiento!$O:$O,E$2,Seguimiento!$B:$B,$B4)</f>
        <v>6</v>
      </c>
      <c r="F4" s="16">
        <f>COUNTIFS(Seguimiento!$O:$O,F$2,Seguimiento!$B:$B,$B4)</f>
        <v>0</v>
      </c>
      <c r="G4" s="16">
        <f>COUNTIFS(Seguimiento!$O:$O,G$2,Seguimiento!$B:$B,$B4)</f>
        <v>4</v>
      </c>
      <c r="H4" s="16">
        <f t="shared" ref="H4:H7" si="0">SUM(D4:G4)</f>
        <v>10</v>
      </c>
      <c r="I4" s="17">
        <f t="shared" ref="I4:I7" si="1">IFERROR(G4/H4, "N/A")</f>
        <v>0.4</v>
      </c>
    </row>
    <row r="5" spans="2:9" x14ac:dyDescent="0.35">
      <c r="B5" s="14">
        <f t="shared" ref="B5:B7" si="2">B4+1</f>
        <v>17</v>
      </c>
      <c r="C5" s="14" t="str">
        <f>_xlfn.XLOOKUP(B5,Semana!A:A,Semana!B:B,"-")</f>
        <v>20/abr/2026 hasta 26/abr/2026</v>
      </c>
      <c r="D5" s="14">
        <f>COUNTIFS(Seguimiento!$O:$O,D$2,Seguimiento!$B:$B,$B5)</f>
        <v>0</v>
      </c>
      <c r="E5" s="14">
        <f>COUNTIFS(Seguimiento!$O:$O,E$2,Seguimiento!$B:$B,$B5)</f>
        <v>0</v>
      </c>
      <c r="F5" s="14">
        <f>COUNTIFS(Seguimiento!$O:$O,F$2,Seguimiento!$B:$B,$B5)</f>
        <v>0</v>
      </c>
      <c r="G5" s="14">
        <f>COUNTIFS(Seguimiento!$O:$O,G$2,Seguimiento!$B:$B,$B5)</f>
        <v>0</v>
      </c>
      <c r="H5" s="14">
        <f t="shared" si="0"/>
        <v>0</v>
      </c>
      <c r="I5" s="15" t="str">
        <f t="shared" si="1"/>
        <v>N/A</v>
      </c>
    </row>
    <row r="6" spans="2:9" x14ac:dyDescent="0.35">
      <c r="B6" s="16">
        <f t="shared" si="2"/>
        <v>18</v>
      </c>
      <c r="C6" s="16" t="str">
        <f>_xlfn.XLOOKUP(B6,Semana!A:A,Semana!B:B,"-")</f>
        <v>27/abr/2026 hasta 3/may/2026</v>
      </c>
      <c r="D6" s="16">
        <f>COUNTIFS(Seguimiento!$O:$O,D$2,Seguimiento!$B:$B,$B6)</f>
        <v>0</v>
      </c>
      <c r="E6" s="16">
        <f>COUNTIFS(Seguimiento!$O:$O,E$2,Seguimiento!$B:$B,$B6)</f>
        <v>0</v>
      </c>
      <c r="F6" s="16">
        <f>COUNTIFS(Seguimiento!$O:$O,F$2,Seguimiento!$B:$B,$B6)</f>
        <v>0</v>
      </c>
      <c r="G6" s="16">
        <f>COUNTIFS(Seguimiento!$O:$O,G$2,Seguimiento!$B:$B,$B6)</f>
        <v>0</v>
      </c>
      <c r="H6" s="16">
        <f t="shared" si="0"/>
        <v>0</v>
      </c>
      <c r="I6" s="17" t="str">
        <f t="shared" si="1"/>
        <v>N/A</v>
      </c>
    </row>
    <row r="7" spans="2:9" x14ac:dyDescent="0.35">
      <c r="B7" s="14">
        <f t="shared" si="2"/>
        <v>19</v>
      </c>
      <c r="C7" s="14" t="str">
        <f>_xlfn.XLOOKUP(B7,Semana!A:A,Semana!B:B,"-")</f>
        <v>4/may/2026 hasta 10/may/2026</v>
      </c>
      <c r="D7" s="14">
        <f>COUNTIFS(Seguimiento!$O:$O,D$2,Seguimiento!$B:$B,$B7)</f>
        <v>0</v>
      </c>
      <c r="E7" s="14">
        <f>COUNTIFS(Seguimiento!$O:$O,E$2,Seguimiento!$B:$B,$B7)</f>
        <v>0</v>
      </c>
      <c r="F7" s="14">
        <f>COUNTIFS(Seguimiento!$O:$O,F$2,Seguimiento!$B:$B,$B7)</f>
        <v>0</v>
      </c>
      <c r="G7" s="14">
        <f>COUNTIFS(Seguimiento!$O:$O,G$2,Seguimiento!$B:$B,$B7)</f>
        <v>0</v>
      </c>
      <c r="H7" s="14">
        <f t="shared" si="0"/>
        <v>0</v>
      </c>
      <c r="I7" s="15" t="str">
        <f t="shared" si="1"/>
        <v>N/A</v>
      </c>
    </row>
    <row r="8" spans="2:9" x14ac:dyDescent="0.35">
      <c r="B8" s="14"/>
      <c r="C8" s="14"/>
      <c r="D8" s="14"/>
      <c r="E8" s="14"/>
      <c r="F8" s="14"/>
      <c r="G8" s="14"/>
    </row>
    <row r="9" spans="2:9" x14ac:dyDescent="0.35">
      <c r="B9" s="14"/>
      <c r="C9" s="14"/>
      <c r="D9" s="14"/>
      <c r="E9" s="14"/>
      <c r="F9" s="14"/>
      <c r="G9" s="14"/>
    </row>
    <row r="10" spans="2:9" x14ac:dyDescent="0.35">
      <c r="B10" s="14"/>
      <c r="C10" s="14"/>
      <c r="D10" s="14"/>
      <c r="E10" s="14"/>
      <c r="F10" s="14"/>
      <c r="G10" s="14"/>
    </row>
    <row r="11" spans="2:9" x14ac:dyDescent="0.35">
      <c r="B11" s="14"/>
      <c r="C11" s="14"/>
      <c r="D11" s="14"/>
      <c r="E11" s="14"/>
      <c r="F11" s="14"/>
      <c r="G11" s="14"/>
    </row>
    <row r="12" spans="2:9" x14ac:dyDescent="0.35">
      <c r="B12" s="14"/>
      <c r="C12" s="14"/>
      <c r="D12" s="14"/>
      <c r="E12" s="14"/>
      <c r="F12" s="14"/>
      <c r="G12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0DF3E-AEB0-49EB-881D-51164F8ADC30}">
  <dimension ref="A1:B54"/>
  <sheetViews>
    <sheetView zoomScale="80" zoomScaleNormal="80" workbookViewId="0"/>
  </sheetViews>
  <sheetFormatPr baseColWidth="10" defaultRowHeight="14.5" x14ac:dyDescent="0.35"/>
  <sheetData>
    <row r="1" spans="1:2" x14ac:dyDescent="0.35">
      <c r="A1" t="s">
        <v>25</v>
      </c>
    </row>
    <row r="2" spans="1:2" x14ac:dyDescent="0.35">
      <c r="A2">
        <v>1</v>
      </c>
      <c r="B2" t="str">
        <f>IF(A2=1,
TEXT(DATE(2026,1,1),"d/mmm/yyyy")&amp;" hasta "&amp;TEXT(DATE(2026,1,4),"d/mmm/yyyy"),
TEXT(DATE(2026,1,4)-WEEKDAY(DATE(2026,1,4),2)+1+(A2-1)*7,"d/mmm/yyyy")&amp;
" hasta "&amp;TEXT(DATE(2026,1,4)-WEEKDAY(DATE(2026,1,4),2)+1+(A2-1)*7+6,"d/mmm/yyyy"))</f>
        <v>1/ene/2026 hasta 4/ene/2026</v>
      </c>
    </row>
    <row r="3" spans="1:2" x14ac:dyDescent="0.35">
      <c r="A3">
        <f>A2+1</f>
        <v>2</v>
      </c>
      <c r="B3" t="str">
        <f>IF(A3=1,
TEXT(DATE(2026,1,1),"d/mmm/yyyy")&amp;" hasta "&amp;TEXT(DATE(2026,1,4),"d/mmm/yyyy"),
TEXT(DATE(2026,1,4)-WEEKDAY(DATE(2026,1,4),2)+1+(A3-1)*7,"d/mmm/yyyy")&amp;
" hasta "&amp;TEXT(DATE(2026,1,4)-WEEKDAY(DATE(2026,1,4),2)+1+(A3-1)*7+6,"d/mmm/yyyy"))</f>
        <v>5/ene/2026 hasta 11/ene/2026</v>
      </c>
    </row>
    <row r="4" spans="1:2" x14ac:dyDescent="0.35">
      <c r="A4">
        <f t="shared" ref="A4:A17" si="0">A3+1</f>
        <v>3</v>
      </c>
      <c r="B4" t="str">
        <f t="shared" ref="B4:B54" si="1">IF(A4=1,
TEXT(DATE(2026,1,1),"d/mmm/yyyy")&amp;" hasta "&amp;TEXT(DATE(2026,1,4),"d/mmm/yyyy"),
TEXT(DATE(2026,1,4)-WEEKDAY(DATE(2026,1,4),2)+1+(A4-1)*7,"d/mmm/yyyy")&amp;
" hasta "&amp;TEXT(DATE(2026,1,4)-WEEKDAY(DATE(2026,1,4),2)+1+(A4-1)*7+6,"d/mmm/yyyy"))</f>
        <v>12/ene/2026 hasta 18/ene/2026</v>
      </c>
    </row>
    <row r="5" spans="1:2" x14ac:dyDescent="0.35">
      <c r="A5">
        <f t="shared" si="0"/>
        <v>4</v>
      </c>
      <c r="B5" t="str">
        <f t="shared" si="1"/>
        <v>19/ene/2026 hasta 25/ene/2026</v>
      </c>
    </row>
    <row r="6" spans="1:2" x14ac:dyDescent="0.35">
      <c r="A6">
        <f t="shared" si="0"/>
        <v>5</v>
      </c>
      <c r="B6" t="str">
        <f t="shared" si="1"/>
        <v>26/ene/2026 hasta 1/feb/2026</v>
      </c>
    </row>
    <row r="7" spans="1:2" x14ac:dyDescent="0.35">
      <c r="A7">
        <f t="shared" si="0"/>
        <v>6</v>
      </c>
      <c r="B7" t="str">
        <f t="shared" si="1"/>
        <v>2/feb/2026 hasta 8/feb/2026</v>
      </c>
    </row>
    <row r="8" spans="1:2" x14ac:dyDescent="0.35">
      <c r="A8">
        <f t="shared" si="0"/>
        <v>7</v>
      </c>
      <c r="B8" t="str">
        <f t="shared" si="1"/>
        <v>9/feb/2026 hasta 15/feb/2026</v>
      </c>
    </row>
    <row r="9" spans="1:2" x14ac:dyDescent="0.35">
      <c r="A9">
        <f t="shared" si="0"/>
        <v>8</v>
      </c>
      <c r="B9" t="str">
        <f t="shared" si="1"/>
        <v>16/feb/2026 hasta 22/feb/2026</v>
      </c>
    </row>
    <row r="10" spans="1:2" x14ac:dyDescent="0.35">
      <c r="A10">
        <f t="shared" si="0"/>
        <v>9</v>
      </c>
      <c r="B10" t="str">
        <f t="shared" si="1"/>
        <v>23/feb/2026 hasta 1/mar/2026</v>
      </c>
    </row>
    <row r="11" spans="1:2" x14ac:dyDescent="0.35">
      <c r="A11">
        <f t="shared" si="0"/>
        <v>10</v>
      </c>
      <c r="B11" t="str">
        <f t="shared" si="1"/>
        <v>2/mar/2026 hasta 8/mar/2026</v>
      </c>
    </row>
    <row r="12" spans="1:2" x14ac:dyDescent="0.35">
      <c r="A12">
        <f t="shared" si="0"/>
        <v>11</v>
      </c>
      <c r="B12" t="str">
        <f t="shared" si="1"/>
        <v>9/mar/2026 hasta 15/mar/2026</v>
      </c>
    </row>
    <row r="13" spans="1:2" x14ac:dyDescent="0.35">
      <c r="A13">
        <f t="shared" si="0"/>
        <v>12</v>
      </c>
      <c r="B13" t="str">
        <f t="shared" si="1"/>
        <v>16/mar/2026 hasta 22/mar/2026</v>
      </c>
    </row>
    <row r="14" spans="1:2" x14ac:dyDescent="0.35">
      <c r="A14">
        <f t="shared" si="0"/>
        <v>13</v>
      </c>
      <c r="B14" t="str">
        <f t="shared" si="1"/>
        <v>23/mar/2026 hasta 29/mar/2026</v>
      </c>
    </row>
    <row r="15" spans="1:2" x14ac:dyDescent="0.35">
      <c r="A15">
        <f t="shared" si="0"/>
        <v>14</v>
      </c>
      <c r="B15" t="str">
        <f t="shared" si="1"/>
        <v>30/mar/2026 hasta 5/abr/2026</v>
      </c>
    </row>
    <row r="16" spans="1:2" x14ac:dyDescent="0.35">
      <c r="A16">
        <f t="shared" si="0"/>
        <v>15</v>
      </c>
      <c r="B16" t="str">
        <f t="shared" si="1"/>
        <v>6/abr/2026 hasta 12/abr/2026</v>
      </c>
    </row>
    <row r="17" spans="1:2" x14ac:dyDescent="0.35">
      <c r="A17">
        <f t="shared" si="0"/>
        <v>16</v>
      </c>
      <c r="B17" t="str">
        <f t="shared" si="1"/>
        <v>13/abr/2026 hasta 19/abr/2026</v>
      </c>
    </row>
    <row r="18" spans="1:2" x14ac:dyDescent="0.35">
      <c r="A18">
        <f t="shared" ref="A18:A52" si="2">A17+1</f>
        <v>17</v>
      </c>
      <c r="B18" t="str">
        <f t="shared" si="1"/>
        <v>20/abr/2026 hasta 26/abr/2026</v>
      </c>
    </row>
    <row r="19" spans="1:2" x14ac:dyDescent="0.35">
      <c r="A19">
        <f t="shared" si="2"/>
        <v>18</v>
      </c>
      <c r="B19" t="str">
        <f t="shared" si="1"/>
        <v>27/abr/2026 hasta 3/may/2026</v>
      </c>
    </row>
    <row r="20" spans="1:2" x14ac:dyDescent="0.35">
      <c r="A20">
        <f t="shared" si="2"/>
        <v>19</v>
      </c>
      <c r="B20" t="str">
        <f t="shared" si="1"/>
        <v>4/may/2026 hasta 10/may/2026</v>
      </c>
    </row>
    <row r="21" spans="1:2" x14ac:dyDescent="0.35">
      <c r="A21">
        <f t="shared" si="2"/>
        <v>20</v>
      </c>
      <c r="B21" t="str">
        <f t="shared" si="1"/>
        <v>11/may/2026 hasta 17/may/2026</v>
      </c>
    </row>
    <row r="22" spans="1:2" x14ac:dyDescent="0.35">
      <c r="A22">
        <f t="shared" si="2"/>
        <v>21</v>
      </c>
      <c r="B22" t="str">
        <f t="shared" si="1"/>
        <v>18/may/2026 hasta 24/may/2026</v>
      </c>
    </row>
    <row r="23" spans="1:2" x14ac:dyDescent="0.35">
      <c r="A23">
        <f t="shared" si="2"/>
        <v>22</v>
      </c>
      <c r="B23" t="str">
        <f t="shared" si="1"/>
        <v>25/may/2026 hasta 31/may/2026</v>
      </c>
    </row>
    <row r="24" spans="1:2" x14ac:dyDescent="0.35">
      <c r="A24">
        <f t="shared" si="2"/>
        <v>23</v>
      </c>
      <c r="B24" t="str">
        <f t="shared" si="1"/>
        <v>1/jun/2026 hasta 7/jun/2026</v>
      </c>
    </row>
    <row r="25" spans="1:2" x14ac:dyDescent="0.35">
      <c r="A25">
        <f t="shared" si="2"/>
        <v>24</v>
      </c>
      <c r="B25" t="str">
        <f t="shared" si="1"/>
        <v>8/jun/2026 hasta 14/jun/2026</v>
      </c>
    </row>
    <row r="26" spans="1:2" x14ac:dyDescent="0.35">
      <c r="A26">
        <f t="shared" si="2"/>
        <v>25</v>
      </c>
      <c r="B26" t="str">
        <f t="shared" si="1"/>
        <v>15/jun/2026 hasta 21/jun/2026</v>
      </c>
    </row>
    <row r="27" spans="1:2" x14ac:dyDescent="0.35">
      <c r="A27">
        <f t="shared" si="2"/>
        <v>26</v>
      </c>
      <c r="B27" t="str">
        <f t="shared" si="1"/>
        <v>22/jun/2026 hasta 28/jun/2026</v>
      </c>
    </row>
    <row r="28" spans="1:2" x14ac:dyDescent="0.35">
      <c r="A28">
        <f t="shared" si="2"/>
        <v>27</v>
      </c>
      <c r="B28" t="str">
        <f t="shared" si="1"/>
        <v>29/jun/2026 hasta 5/jul/2026</v>
      </c>
    </row>
    <row r="29" spans="1:2" x14ac:dyDescent="0.35">
      <c r="A29">
        <f t="shared" si="2"/>
        <v>28</v>
      </c>
      <c r="B29" t="str">
        <f t="shared" si="1"/>
        <v>6/jul/2026 hasta 12/jul/2026</v>
      </c>
    </row>
    <row r="30" spans="1:2" x14ac:dyDescent="0.35">
      <c r="A30">
        <f t="shared" si="2"/>
        <v>29</v>
      </c>
      <c r="B30" t="str">
        <f t="shared" si="1"/>
        <v>13/jul/2026 hasta 19/jul/2026</v>
      </c>
    </row>
    <row r="31" spans="1:2" x14ac:dyDescent="0.35">
      <c r="A31">
        <f t="shared" si="2"/>
        <v>30</v>
      </c>
      <c r="B31" t="str">
        <f t="shared" si="1"/>
        <v>20/jul/2026 hasta 26/jul/2026</v>
      </c>
    </row>
    <row r="32" spans="1:2" x14ac:dyDescent="0.35">
      <c r="A32">
        <f t="shared" si="2"/>
        <v>31</v>
      </c>
      <c r="B32" t="str">
        <f t="shared" si="1"/>
        <v>27/jul/2026 hasta 2/ago/2026</v>
      </c>
    </row>
    <row r="33" spans="1:2" x14ac:dyDescent="0.35">
      <c r="A33">
        <f t="shared" si="2"/>
        <v>32</v>
      </c>
      <c r="B33" t="str">
        <f t="shared" si="1"/>
        <v>3/ago/2026 hasta 9/ago/2026</v>
      </c>
    </row>
    <row r="34" spans="1:2" x14ac:dyDescent="0.35">
      <c r="A34">
        <f t="shared" si="2"/>
        <v>33</v>
      </c>
      <c r="B34" t="str">
        <f t="shared" si="1"/>
        <v>10/ago/2026 hasta 16/ago/2026</v>
      </c>
    </row>
    <row r="35" spans="1:2" x14ac:dyDescent="0.35">
      <c r="A35">
        <f t="shared" si="2"/>
        <v>34</v>
      </c>
      <c r="B35" t="str">
        <f t="shared" si="1"/>
        <v>17/ago/2026 hasta 23/ago/2026</v>
      </c>
    </row>
    <row r="36" spans="1:2" x14ac:dyDescent="0.35">
      <c r="A36">
        <f t="shared" si="2"/>
        <v>35</v>
      </c>
      <c r="B36" t="str">
        <f t="shared" si="1"/>
        <v>24/ago/2026 hasta 30/ago/2026</v>
      </c>
    </row>
    <row r="37" spans="1:2" x14ac:dyDescent="0.35">
      <c r="A37">
        <f t="shared" si="2"/>
        <v>36</v>
      </c>
      <c r="B37" t="str">
        <f t="shared" si="1"/>
        <v>31/ago/2026 hasta 6/sep/2026</v>
      </c>
    </row>
    <row r="38" spans="1:2" x14ac:dyDescent="0.35">
      <c r="A38">
        <f t="shared" si="2"/>
        <v>37</v>
      </c>
      <c r="B38" t="str">
        <f t="shared" si="1"/>
        <v>7/sep/2026 hasta 13/sep/2026</v>
      </c>
    </row>
    <row r="39" spans="1:2" x14ac:dyDescent="0.35">
      <c r="A39">
        <f t="shared" si="2"/>
        <v>38</v>
      </c>
      <c r="B39" t="str">
        <f t="shared" si="1"/>
        <v>14/sep/2026 hasta 20/sep/2026</v>
      </c>
    </row>
    <row r="40" spans="1:2" x14ac:dyDescent="0.35">
      <c r="A40">
        <f t="shared" si="2"/>
        <v>39</v>
      </c>
      <c r="B40" t="str">
        <f t="shared" si="1"/>
        <v>21/sep/2026 hasta 27/sep/2026</v>
      </c>
    </row>
    <row r="41" spans="1:2" x14ac:dyDescent="0.35">
      <c r="A41">
        <f t="shared" si="2"/>
        <v>40</v>
      </c>
      <c r="B41" t="str">
        <f t="shared" si="1"/>
        <v>28/sep/2026 hasta 4/oct/2026</v>
      </c>
    </row>
    <row r="42" spans="1:2" x14ac:dyDescent="0.35">
      <c r="A42">
        <f t="shared" si="2"/>
        <v>41</v>
      </c>
      <c r="B42" t="str">
        <f t="shared" si="1"/>
        <v>5/oct/2026 hasta 11/oct/2026</v>
      </c>
    </row>
    <row r="43" spans="1:2" x14ac:dyDescent="0.35">
      <c r="A43">
        <f t="shared" si="2"/>
        <v>42</v>
      </c>
      <c r="B43" t="str">
        <f t="shared" si="1"/>
        <v>12/oct/2026 hasta 18/oct/2026</v>
      </c>
    </row>
    <row r="44" spans="1:2" x14ac:dyDescent="0.35">
      <c r="A44">
        <f t="shared" si="2"/>
        <v>43</v>
      </c>
      <c r="B44" t="str">
        <f t="shared" si="1"/>
        <v>19/oct/2026 hasta 25/oct/2026</v>
      </c>
    </row>
    <row r="45" spans="1:2" x14ac:dyDescent="0.35">
      <c r="A45">
        <f t="shared" si="2"/>
        <v>44</v>
      </c>
      <c r="B45" t="str">
        <f t="shared" si="1"/>
        <v>26/oct/2026 hasta 1/nov/2026</v>
      </c>
    </row>
    <row r="46" spans="1:2" x14ac:dyDescent="0.35">
      <c r="A46">
        <f t="shared" si="2"/>
        <v>45</v>
      </c>
      <c r="B46" t="str">
        <f t="shared" si="1"/>
        <v>2/nov/2026 hasta 8/nov/2026</v>
      </c>
    </row>
    <row r="47" spans="1:2" x14ac:dyDescent="0.35">
      <c r="A47">
        <f t="shared" si="2"/>
        <v>46</v>
      </c>
      <c r="B47" t="str">
        <f t="shared" si="1"/>
        <v>9/nov/2026 hasta 15/nov/2026</v>
      </c>
    </row>
    <row r="48" spans="1:2" x14ac:dyDescent="0.35">
      <c r="A48">
        <f t="shared" si="2"/>
        <v>47</v>
      </c>
      <c r="B48" t="str">
        <f t="shared" si="1"/>
        <v>16/nov/2026 hasta 22/nov/2026</v>
      </c>
    </row>
    <row r="49" spans="1:2" x14ac:dyDescent="0.35">
      <c r="A49">
        <f t="shared" si="2"/>
        <v>48</v>
      </c>
      <c r="B49" t="str">
        <f t="shared" si="1"/>
        <v>23/nov/2026 hasta 29/nov/2026</v>
      </c>
    </row>
    <row r="50" spans="1:2" x14ac:dyDescent="0.35">
      <c r="A50">
        <f t="shared" si="2"/>
        <v>49</v>
      </c>
      <c r="B50" t="str">
        <f t="shared" si="1"/>
        <v>30/nov/2026 hasta 6/dic/2026</v>
      </c>
    </row>
    <row r="51" spans="1:2" x14ac:dyDescent="0.35">
      <c r="A51">
        <f t="shared" si="2"/>
        <v>50</v>
      </c>
      <c r="B51" t="str">
        <f t="shared" si="1"/>
        <v>7/dic/2026 hasta 13/dic/2026</v>
      </c>
    </row>
    <row r="52" spans="1:2" x14ac:dyDescent="0.35">
      <c r="A52">
        <f t="shared" si="2"/>
        <v>51</v>
      </c>
      <c r="B52" t="str">
        <f t="shared" si="1"/>
        <v>14/dic/2026 hasta 20/dic/2026</v>
      </c>
    </row>
    <row r="53" spans="1:2" x14ac:dyDescent="0.35">
      <c r="A53">
        <f t="shared" ref="A53" si="3">A52+1</f>
        <v>52</v>
      </c>
      <c r="B53" t="str">
        <f t="shared" si="1"/>
        <v>21/dic/2026 hasta 27/dic/2026</v>
      </c>
    </row>
    <row r="54" spans="1:2" x14ac:dyDescent="0.35">
      <c r="A54">
        <f t="shared" ref="A54" si="4">A53+1</f>
        <v>53</v>
      </c>
      <c r="B54" t="str">
        <f t="shared" si="1"/>
        <v>28/dic/2026 hasta 3/ene/2027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Seguimiento</vt:lpstr>
      <vt:lpstr>Resumen</vt:lpstr>
      <vt:lpstr>Semana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HaNnYh KooL</dc:creator>
  <cp:lastModifiedBy>HaNnYh KooL</cp:lastModifiedBy>
  <dcterms:created xsi:type="dcterms:W3CDTF">2026-04-18T14:15:54Z</dcterms:created>
  <dcterms:modified xsi:type="dcterms:W3CDTF">2026-05-05T14:22:15Z</dcterms:modified>
</cp:coreProperties>
</file>